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3256" windowHeight="11172" firstSheet="5" activeTab="5"/>
  </bookViews>
  <sheets>
    <sheet name="SVP rengimo forma_1 lentelė" sheetId="1" r:id="rId1"/>
    <sheet name="SVP rengimo forma_2 lentelė" sheetId="2" state="hidden" r:id="rId2"/>
    <sheet name="SVP įgyvendin ataskaita_1 lent." sheetId="4" state="hidden" r:id="rId3"/>
    <sheet name="Metinio plano rengimo forma" sheetId="5" state="hidden" r:id="rId4"/>
    <sheet name="Metinio plano įgyvendinimo form" sheetId="6" state="hidden" r:id="rId5"/>
    <sheet name="Vilainių seniūnijos 2023 m. " sheetId="7" r:id="rId6"/>
  </sheets>
  <definedNames>
    <definedName name="_xlnm.Print_Area" localSheetId="3">'Metinio plano rengimo forma'!$A$7:$K$145</definedName>
  </definedNames>
  <calcPr calcId="145621"/>
</workbook>
</file>

<file path=xl/calcChain.xml><?xml version="1.0" encoding="utf-8"?>
<calcChain xmlns="http://schemas.openxmlformats.org/spreadsheetml/2006/main">
  <c r="I30" i="7" l="1"/>
  <c r="I31" i="7"/>
  <c r="I35" i="7"/>
  <c r="I121" i="7"/>
  <c r="I124" i="7"/>
  <c r="I125" i="7"/>
  <c r="I119" i="7"/>
  <c r="I127" i="7"/>
  <c r="I81" i="7"/>
  <c r="I82" i="7"/>
  <c r="I83" i="7"/>
  <c r="I131" i="7"/>
  <c r="I105" i="7"/>
  <c r="I99" i="7"/>
  <c r="I91" i="7"/>
  <c r="I92" i="7"/>
  <c r="I93" i="7"/>
  <c r="I71" i="7"/>
  <c r="I72" i="7"/>
  <c r="I63" i="7"/>
  <c r="I51" i="7"/>
  <c r="I64" i="7"/>
  <c r="I65" i="7"/>
  <c r="I42" i="7"/>
  <c r="I43" i="7"/>
  <c r="I44" i="7"/>
  <c r="I132" i="5"/>
  <c r="I32" i="5"/>
  <c r="I33" i="5"/>
  <c r="I37" i="5"/>
  <c r="I128" i="5"/>
  <c r="I134" i="5"/>
  <c r="I131" i="5"/>
  <c r="I130" i="5"/>
  <c r="I84" i="5"/>
  <c r="I85" i="5"/>
  <c r="I86" i="5"/>
  <c r="I94" i="5"/>
  <c r="I95" i="5"/>
  <c r="I96" i="5"/>
  <c r="I125" i="5"/>
  <c r="I126" i="5"/>
  <c r="I127" i="5"/>
  <c r="I102" i="5"/>
  <c r="I138" i="5"/>
  <c r="I53" i="5"/>
  <c r="I66" i="5"/>
  <c r="I67" i="5"/>
  <c r="I108" i="5"/>
  <c r="I73" i="5"/>
  <c r="I74" i="5"/>
  <c r="I65" i="5"/>
  <c r="I44" i="5"/>
  <c r="I45" i="5"/>
  <c r="I46" i="5"/>
  <c r="I120" i="7"/>
  <c r="I123" i="7"/>
</calcChain>
</file>

<file path=xl/sharedStrings.xml><?xml version="1.0" encoding="utf-8"?>
<sst xmlns="http://schemas.openxmlformats.org/spreadsheetml/2006/main" count="1031" uniqueCount="324">
  <si>
    <t>Programos tikslo kodas</t>
  </si>
  <si>
    <t>Uždavinio kodas</t>
  </si>
  <si>
    <t>Priemonės kodas</t>
  </si>
  <si>
    <t>Priemonės  pavadinimas</t>
  </si>
  <si>
    <t>Finansavimo šaltinis</t>
  </si>
  <si>
    <t>Vertinimo kriterijai</t>
  </si>
  <si>
    <t>Pavadinimas</t>
  </si>
  <si>
    <t>Planas</t>
  </si>
  <si>
    <t>Iš viso</t>
  </si>
  <si>
    <t>01</t>
  </si>
  <si>
    <t>02</t>
  </si>
  <si>
    <t>03</t>
  </si>
  <si>
    <t>Iš viso uždaviniui</t>
  </si>
  <si>
    <t>Iš viso tikslui</t>
  </si>
  <si>
    <t>SAVIVALDYBĖS LĖŠOS</t>
  </si>
  <si>
    <r>
      <t>Savivaldybės biudžetas</t>
    </r>
    <r>
      <rPr>
        <b/>
        <sz val="9"/>
        <rFont val="Times New Roman"/>
        <family val="1"/>
      </rPr>
      <t xml:space="preserve"> SB</t>
    </r>
  </si>
  <si>
    <r>
      <t xml:space="preserve">Valstybės biudžeto specialiosios tikslinės dotacijos lėšos </t>
    </r>
    <r>
      <rPr>
        <b/>
        <sz val="9"/>
        <rFont val="Times New Roman"/>
        <family val="1"/>
      </rPr>
      <t>SBVB</t>
    </r>
  </si>
  <si>
    <r>
      <t xml:space="preserve">Aplinkos apsaugos rėmimo specialiosios programos lėšos </t>
    </r>
    <r>
      <rPr>
        <b/>
        <sz val="9"/>
        <rFont val="Times New Roman"/>
        <family val="1"/>
      </rPr>
      <t>AA</t>
    </r>
  </si>
  <si>
    <r>
      <t xml:space="preserve">Iš pajamų už suteiktas paslaugas lėšos </t>
    </r>
    <r>
      <rPr>
        <b/>
        <sz val="9"/>
        <rFont val="Times New Roman"/>
        <family val="1"/>
      </rPr>
      <t>ĮP</t>
    </r>
  </si>
  <si>
    <r>
      <t xml:space="preserve">Savivaldybės privatizavimo fondo lėšos </t>
    </r>
    <r>
      <rPr>
        <b/>
        <sz val="9"/>
        <rFont val="Times New Roman"/>
        <family val="1"/>
      </rPr>
      <t>PF</t>
    </r>
  </si>
  <si>
    <t>KITOS LĖŠOS</t>
  </si>
  <si>
    <r>
      <t xml:space="preserve">Europos Sąjungos lėšos, užsienio fondų lėšos </t>
    </r>
    <r>
      <rPr>
        <b/>
        <sz val="9"/>
        <rFont val="Times New Roman"/>
        <family val="1"/>
      </rPr>
      <t>ES</t>
    </r>
  </si>
  <si>
    <r>
      <t xml:space="preserve">Valstybės biudžeto lėšos </t>
    </r>
    <r>
      <rPr>
        <b/>
        <sz val="9"/>
        <rFont val="Times New Roman"/>
        <family val="1"/>
      </rPr>
      <t>VB</t>
    </r>
  </si>
  <si>
    <r>
      <t>Skolintos lėšos</t>
    </r>
    <r>
      <rPr>
        <b/>
        <sz val="9"/>
        <rFont val="Times New Roman"/>
        <family val="1"/>
      </rPr>
      <t xml:space="preserve"> SK</t>
    </r>
  </si>
  <si>
    <r>
      <t xml:space="preserve">Kelių priežiūros ir plėtros programos lėšos </t>
    </r>
    <r>
      <rPr>
        <b/>
        <sz val="9"/>
        <rFont val="Times New Roman"/>
        <family val="1"/>
      </rPr>
      <t>KPP</t>
    </r>
  </si>
  <si>
    <r>
      <t xml:space="preserve">Privačios – investuotojų lėšos </t>
    </r>
    <r>
      <rPr>
        <b/>
        <sz val="9"/>
        <rFont val="Times New Roman"/>
        <family val="1"/>
      </rPr>
      <t>PR</t>
    </r>
  </si>
  <si>
    <r>
      <t xml:space="preserve">Kiti finansavimo šaltiniai </t>
    </r>
    <r>
      <rPr>
        <b/>
        <sz val="9"/>
        <rFont val="Times New Roman"/>
        <family val="1"/>
      </rPr>
      <t>KT</t>
    </r>
  </si>
  <si>
    <t>....tikslas</t>
  </si>
  <si>
    <t>........uždavinys</t>
  </si>
  <si>
    <t>Priemonė</t>
  </si>
  <si>
    <t>n-ųjų metų asignavimai</t>
  </si>
  <si>
    <t>Asignavimų valdytojas</t>
  </si>
  <si>
    <t>......tikslas</t>
  </si>
  <si>
    <t>Iš viso programai</t>
  </si>
  <si>
    <t>n--ieji m.</t>
  </si>
  <si>
    <t>n-+1 ieji m.</t>
  </si>
  <si>
    <t>n-+2 ieji m.</t>
  </si>
  <si>
    <t>Nr</t>
  </si>
  <si>
    <t>Priemonės pavadinimas</t>
  </si>
  <si>
    <t>SB</t>
  </si>
  <si>
    <t>SBVB</t>
  </si>
  <si>
    <t>ĮP</t>
  </si>
  <si>
    <t>IŠ VISO PROGRAMOMS</t>
  </si>
  <si>
    <t xml:space="preserve">Savivaldybės biudžetas </t>
  </si>
  <si>
    <t xml:space="preserve">Valstybės biudžeto specialiosios tikslinės dotacijos lėšos </t>
  </si>
  <si>
    <t xml:space="preserve">Aplinkos apsaugos rėmimo specialiosios programos lėšos </t>
  </si>
  <si>
    <t>AA</t>
  </si>
  <si>
    <t>Iš pajamų už suteiktas paslaugas lėšos</t>
  </si>
  <si>
    <t xml:space="preserve">Savivaldybės privatizavimo fondo lėšos </t>
  </si>
  <si>
    <t>PF</t>
  </si>
  <si>
    <t xml:space="preserve">Europos Sąjungos lėšos, užsienio fondų lėšos </t>
  </si>
  <si>
    <t>ES</t>
  </si>
  <si>
    <t xml:space="preserve">Valstybės biudžeto lėšos </t>
  </si>
  <si>
    <t>VB</t>
  </si>
  <si>
    <t>SK</t>
  </si>
  <si>
    <t xml:space="preserve">Kelių priežiūros ir plėtros programos lėšos </t>
  </si>
  <si>
    <t>KPP</t>
  </si>
  <si>
    <t xml:space="preserve">Privačios – investuotojų lėšos </t>
  </si>
  <si>
    <t>PR</t>
  </si>
  <si>
    <t xml:space="preserve">Kiti finansavimo šaltiniai </t>
  </si>
  <si>
    <t>KT</t>
  </si>
  <si>
    <t>Iš viso  tikslui</t>
  </si>
  <si>
    <t xml:space="preserve">......................tikslas. </t>
  </si>
  <si>
    <t>.......................................... uždavinys.</t>
  </si>
  <si>
    <t xml:space="preserve">.......................................uždavinys. </t>
  </si>
  <si>
    <t xml:space="preserve">2 lentelė. (n- n+2)- ųjų  m. veiklos plano programų tikslų, uždavinių, priemonių ir asignavimų suvestinė </t>
  </si>
  <si>
    <t>........ programa</t>
  </si>
  <si>
    <t>Nr.</t>
  </si>
  <si>
    <t>Planuotos reikšmės</t>
  </si>
  <si>
    <t>Faktinės reikšmės</t>
  </si>
  <si>
    <t>...............tikslas</t>
  </si>
  <si>
    <t>....................................uždavinys</t>
  </si>
  <si>
    <t>.......... programa</t>
  </si>
  <si>
    <r>
      <t xml:space="preserve">Savivaldybės biudžetas </t>
    </r>
    <r>
      <rPr>
        <b/>
        <sz val="10"/>
        <rFont val="Times New Roman"/>
        <family val="1"/>
        <charset val="186"/>
      </rPr>
      <t>SB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</si>
  <si>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SBVB</t>
    </r>
  </si>
  <si>
    <r>
      <t xml:space="preserve">Aplinkos apsaugos rėmimo specialiosios programos lėšos </t>
    </r>
    <r>
      <rPr>
        <b/>
        <sz val="10"/>
        <rFont val="Times New Roman"/>
        <family val="1"/>
        <charset val="186"/>
      </rPr>
      <t>AA</t>
    </r>
  </si>
  <si>
    <r>
      <t>Iš pajamų už suteiktas paslaugas lėšos</t>
    </r>
    <r>
      <rPr>
        <b/>
        <sz val="10"/>
        <rFont val="Times New Roman"/>
        <family val="1"/>
        <charset val="186"/>
      </rPr>
      <t xml:space="preserve"> ĮP</t>
    </r>
  </si>
  <si>
    <r>
      <t xml:space="preserve">Savivaldybės privatizavimo fondo lėšos </t>
    </r>
    <r>
      <rPr>
        <b/>
        <sz val="10"/>
        <rFont val="Times New Roman"/>
        <family val="1"/>
        <charset val="186"/>
      </rPr>
      <t>PF</t>
    </r>
  </si>
  <si>
    <r>
      <t xml:space="preserve">Europos Sąjungos lėšos, užsienio fondų lėšos </t>
    </r>
    <r>
      <rPr>
        <b/>
        <sz val="10"/>
        <rFont val="Times New Roman"/>
        <family val="1"/>
        <charset val="186"/>
      </rPr>
      <t>ES</t>
    </r>
  </si>
  <si>
    <r>
      <t xml:space="preserve">Valstybės biudžeto lėšos </t>
    </r>
    <r>
      <rPr>
        <b/>
        <sz val="10"/>
        <rFont val="Times New Roman"/>
        <family val="1"/>
        <charset val="186"/>
      </rPr>
      <t>VB</t>
    </r>
  </si>
  <si>
    <r>
      <t xml:space="preserve">Skolintos lėšos </t>
    </r>
    <r>
      <rPr>
        <b/>
        <sz val="10"/>
        <rFont val="Times New Roman"/>
        <family val="1"/>
        <charset val="186"/>
      </rPr>
      <t>SK</t>
    </r>
  </si>
  <si>
    <r>
      <t xml:space="preserve">Kelių priežiūros ir plėtros programos lėšos </t>
    </r>
    <r>
      <rPr>
        <b/>
        <sz val="10"/>
        <rFont val="Times New Roman"/>
        <family val="1"/>
        <charset val="186"/>
      </rPr>
      <t>KPP</t>
    </r>
  </si>
  <si>
    <r>
      <t xml:space="preserve">Privačios – investuotojų lėšos </t>
    </r>
    <r>
      <rPr>
        <b/>
        <sz val="10"/>
        <rFont val="Times New Roman"/>
        <family val="1"/>
        <charset val="186"/>
      </rPr>
      <t>PR</t>
    </r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</si>
  <si>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</si>
  <si>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 xml:space="preserve">Iš jų: </t>
  </si>
  <si>
    <t xml:space="preserve">Skolintos lėšos </t>
  </si>
  <si>
    <t>Panaudoti                                              (n – 1)-ųjų metų asignavimai</t>
  </si>
  <si>
    <t>...</t>
  </si>
  <si>
    <t>1  lentelė. (n–n + 2)-ųjų metų PROGRAMOS tikslai, uždaviniai, priemonės, asignavimai  ir vertinimo kriterijai</t>
  </si>
  <si>
    <t>Eurai</t>
  </si>
  <si>
    <t>Numatomi                        (n + 1)-ųjų metų asignavimai</t>
  </si>
  <si>
    <t>Numatomi                                          (n + 2)-ųjų metų asignavimai</t>
  </si>
  <si>
    <t>1 lentelė. n-ųjų metų PROGRAMOS tikslų, uždavinių, priemonių, vertinimo kriterijų įgyvendinimo ir asignavimų panaudojimo ataskaita</t>
  </si>
  <si>
    <t xml:space="preserve">Patvirtini                      n-ųjų m. asignavimai  </t>
  </si>
  <si>
    <t>Patikslinti                 n-ųjų m. asignavimai</t>
  </si>
  <si>
    <t>Panaudoti                 n-ųjų m. asignavimai</t>
  </si>
  <si>
    <t>(savivaldybės administracijos, seniūnijos, savivaldybės biudžetinės įstaigos pavadinimas)</t>
  </si>
  <si>
    <t>Strateginio veiklos plano programos pavadinimas</t>
  </si>
  <si>
    <t>1</t>
  </si>
  <si>
    <t>2</t>
  </si>
  <si>
    <t>3</t>
  </si>
  <si>
    <t>Strateginio veiklos plano programos tikslas</t>
  </si>
  <si>
    <t>Strateginio veiklos plano programos tikslo uždavinys</t>
  </si>
  <si>
    <t>Strateginio veiklos plano priemonė</t>
  </si>
  <si>
    <t>Veikla</t>
  </si>
  <si>
    <t>Iš viso programoms vykdyti</t>
  </si>
  <si>
    <t>iš jų:</t>
  </si>
  <si>
    <t>Iš jų:</t>
  </si>
  <si>
    <t>Atsakingi vykdytojai</t>
  </si>
  <si>
    <t>Reikšmė</t>
  </si>
  <si>
    <t>Veiklos/ darbo/ veiksmo kodas</t>
  </si>
  <si>
    <t>Veiklos/ darbo/ veiksmo pavadinimas</t>
  </si>
  <si>
    <t>Proceso/indėlio vertinimo kriterijai</t>
  </si>
  <si>
    <t>Skirti                    n-ųjų metų asignavimai, Eur</t>
  </si>
  <si>
    <t>Panaudoti                 n-ųjų metų asignavimai, Eur</t>
  </si>
  <si>
    <t>Faktas</t>
  </si>
  <si>
    <t>N-TŲJŲ METŲ VEIKLOS PLANO ĮGYVENDINIMO ATASKAITA</t>
  </si>
  <si>
    <t>(METINIO VEIKLOS PLANO ĮGYVENDINIMO ATASKAITOS FORMA)</t>
  </si>
  <si>
    <t>_______________________________________________________________________________________</t>
  </si>
  <si>
    <t>Nukrypimų nuo plano priežastys ir/ar tolesni veiksmai, komentarai</t>
  </si>
  <si>
    <t>Patvirtinti                      (n + 1)-ųjų m. asignavimai</t>
  </si>
  <si>
    <t>Numatomi                    n-ųjų m. asignavimai</t>
  </si>
  <si>
    <t>Numatomi                           (n + 1)-ųjų m. asignavimai</t>
  </si>
  <si>
    <t>Numatomi                                           (n + 2)-ųjų m. asignavimai</t>
  </si>
  <si>
    <t>Organizuoti ir užtikrinti socialinę paramą</t>
  </si>
  <si>
    <t>Organizuoti Lietuvos Respublikos teisės aktuose  numatytos paramos bei paslaugų asmenims ir šeimoms teikimą</t>
  </si>
  <si>
    <t>Dengti išlaidas už įsigytus produktus, mokinio reikmenis, administruoti socialinę paramą mokiniams</t>
  </si>
  <si>
    <t>04</t>
  </si>
  <si>
    <t>Teikti socialinę priežiūrą socialinės  rizikos šeimoms</t>
  </si>
  <si>
    <t>mokinių sk. -380; šeimų skaičius  maisto produktams  įsigyti - 54</t>
  </si>
  <si>
    <t xml:space="preserve">Seniūnijos soc. darbuotojai ; kasininkė; vyr.specialistė (finansininkė); soc .darbuotoja  darbui su  soc. rizikos šeimomis </t>
  </si>
  <si>
    <t>Socialinė parama mokiniams</t>
  </si>
  <si>
    <t>Seniūnijos lankomosios priežiūros  darbuotojai</t>
  </si>
  <si>
    <t>Socialinė darbuotoja darbui su  socialinės rizikos šeimomis</t>
  </si>
  <si>
    <t xml:space="preserve"> Teikti kompensacijas būsto šildymui, už šaltą ir karštą vandenį, pašalpų administravimas</t>
  </si>
  <si>
    <t xml:space="preserve"> Teikti laidojimo pašalpas.</t>
  </si>
  <si>
    <t>KŪNO  KULTŪROS IR SPORTO PLĖTROS PROGRAMA (04)</t>
  </si>
  <si>
    <t>SOCIALINĖS  APSAUGOS  PLĖTOJIMO PROGRAMA (03)</t>
  </si>
  <si>
    <t>Sudaryti tinkamas sąlygas  įgyvendinti valstybinę ir savivaldybės bendruomeninę kūno kultūros ir sporto politiką rajone.</t>
  </si>
  <si>
    <t>Ugdyti sveiką,aktyvų, savimi ir savo gebėjimais pasitikinti pilietį bei gerinti gyventojų fizinio aktyvumo ir sveikatos stiprinimo sąlygas.</t>
  </si>
  <si>
    <t>Organizuoti, vykdyti ir dalyvauti sveikatingumo, ,,Sportas visiems'' renginiuose,šventėse,konkursuose seniūnijose.</t>
  </si>
  <si>
    <t>Seniūnijos sporto metodininkas</t>
  </si>
  <si>
    <t xml:space="preserve"> Organizuoti  seniūnijos  gyventojų  turiningo laisvalaikio praleidimą.</t>
  </si>
  <si>
    <t>Dalyvavimas renginiuose,šventėse, sporto varžybose tarp kaimiškųjų seniūnijų.</t>
  </si>
  <si>
    <t>?</t>
  </si>
  <si>
    <t>INFRASTRUKTŪROS OBJEKTŲ PRIEŽIŪROS IR PLĖTROS PROGRAMA (07)</t>
  </si>
  <si>
    <t>Pritaikyti viešąją inžinerinę infrastruktūrą šiuolaikiniams poreikiams</t>
  </si>
  <si>
    <t>Atnaujinti, išplėsti, rekonstruoti miesto ir rajono gatvių, gyvenviečių apšvietimo tinklus</t>
  </si>
  <si>
    <t>10</t>
  </si>
  <si>
    <t>Tiesti, taisyti, prižiūrėti ir plėtoti vietinės reikšmės kelius ir gatves bei užtikrinti  saugų eismą</t>
  </si>
  <si>
    <t>Tvarkyti ir plėtoti kaimiškųjų seniūnijų kelius ir gatves, užtikrinti eismo saugumą.</t>
  </si>
  <si>
    <t>Gatvių apšvietimas ir apšvietimo įrengimų priežiūra, remontas</t>
  </si>
  <si>
    <t>Užtikrinti  ekonomišką, kokybišką  gatvių švietimą tamsiuoju paros metu.</t>
  </si>
  <si>
    <t>Kelio ženklų, stulpelių  įsigyjimas</t>
  </si>
  <si>
    <t>Statybos ir komunalio ūkio skyrius</t>
  </si>
  <si>
    <t>Seniūnijos kelių, gatvių su žvyro danga taisymas;asfalto  duobių ir išdaužų remonto darbai;asfaltetonio  dangos atstatymo darbai;</t>
  </si>
  <si>
    <t>Kelių, gatvių taisymas,rekonstrukcijos bei įrengimo darbai</t>
  </si>
  <si>
    <t>Planuojama įsigyti apie 60 vnt. kelio ženklų ; stuplelių -80 vnt.</t>
  </si>
  <si>
    <t>Kelio ženklų bei stulpelių įsigyjimas</t>
  </si>
  <si>
    <t>Seniūnijos kelių ilgis - 168,43 km</t>
  </si>
  <si>
    <t>APLINKOS APSAUGA (08)</t>
  </si>
  <si>
    <t>Įgyvendinti  Aplinkos apsaugos rėmimo specialiosios programos finansuojamas priemones</t>
  </si>
  <si>
    <t>Gerinti  aplinkos kokybę ir apsaugą</t>
  </si>
  <si>
    <t>Įgyvendinti  aplinkos kokybės  gerinimo ir  apsaugos priemones (šios priemonės įgyvendinimu siekiama naikinti Sosnovskio barštį seniūnijose.</t>
  </si>
  <si>
    <t>Įgyvendinti  želdynų ir želdinių apsaugos, tvarkymo, būklės stebėsenos, želdynių kūrimo, želdinių veisimo ir inventorizavimo priemones ( šios priemonės įgyvendinimu siekiam  gerinti želdinų  būklę, sodinti medelius ir želdinius)</t>
  </si>
  <si>
    <t>Kurti švarią  ir subalansuotą gyvenamąją aplinką</t>
  </si>
  <si>
    <t>Tinkamai tvarkyti  komunalines atliekas, palaikyti  tvarką ir švarą rajono  bendrojo naudojimo  teritorijose</t>
  </si>
  <si>
    <t>Tvarkyti komunalines atliekas</t>
  </si>
  <si>
    <t>Tvarkyti ir prižiūrėti rajono  bendrojo naudojimo teritorijas</t>
  </si>
  <si>
    <t>Sosnovskio  barščio naikinimas  seniūnijos teritorijoje</t>
  </si>
  <si>
    <t>Sosnovskio baščio plotas</t>
  </si>
  <si>
    <t>Žemės ūkio ir aplinkosaugos skyrius</t>
  </si>
  <si>
    <t>Plotas 1,25 ha, purškimas 2 kartus.</t>
  </si>
  <si>
    <t>Žemės ūkio ir aplinkosaugos skyrius;seniūnijos ūkvedys; gatvių valytoja;darbininkas aplinkos  priežiūrai</t>
  </si>
  <si>
    <t>Želdynų ir želdinių  priežiūra,atnaujinimas, gėlių sodinimas bei priežiūra</t>
  </si>
  <si>
    <t xml:space="preserve">Gėlių sodinimas ir priežiūra seniūnijos teritorijoje, medelių bei dekoratyvinių  augalų sodinimas, atnaujinimas </t>
  </si>
  <si>
    <t>Antrinių žaliavų rūšiavimo konteineriai</t>
  </si>
  <si>
    <t>Plėtoti  atliekų tvarkymo  ir rūšiavimo sistemą kapinėse bei  seniūnijos teritorijoje</t>
  </si>
  <si>
    <t>Planuojama  įsigyti  antrinėms žaliavoms surinkimo  konteinerių plastikui, popieriui, stiklui.Cinkuotų konteinerių šiukšlėms</t>
  </si>
  <si>
    <t> Prižiūrėti ir tvarkyti seniūnijos bendro naudojimo teritorijas</t>
  </si>
  <si>
    <t xml:space="preserve">Planuojama atsodinti  seniūnijos teritorijoje nulaužtus medelius   bei  pasodinti  naujų   dekoratyvių medelių ; gėlių sodinimas ir priežiūra  seniūnijos tertorijoje; </t>
  </si>
  <si>
    <t xml:space="preserve">Žemės ūkio ir aplinkosaugos skyrius; ūkveys; gatvių valytoja; darbininkas aplinkos priežiūrai, darbininkai kapinių priežiūrai </t>
  </si>
  <si>
    <t>Ūkvedys, traktorininkas, gatvių valytoja , darbininkas aplinkos tvarkymui , darbininkai kapinių priežiūrai</t>
  </si>
  <si>
    <t>ŽEMĖS ŪKIO PLĖTROS IR MELIORACIJOS  PROGRAMA (09)</t>
  </si>
  <si>
    <t>Įgyvendinti  Savivaldybės teritorijoje valstybės   politiką kaimo plėtros, žemės ūkio ir melioracijos srityse</t>
  </si>
  <si>
    <t>Vykdyti  žemės ūkio funkcijas</t>
  </si>
  <si>
    <t>Specialistė žemės ūkio klausimais</t>
  </si>
  <si>
    <t>SAVIVALDYBĖS VALDYMO TOBULINIMO PROGRAMA (11)</t>
  </si>
  <si>
    <t>Garantuoti  tinkamą Savivaldybės funkcijų atlikimą</t>
  </si>
  <si>
    <t>Organizuoti seniūnijų darbą</t>
  </si>
  <si>
    <t>Užtikrinti kokybišką valstybinių (perduotu Savivaldybėms) funkcijų vykdymą</t>
  </si>
  <si>
    <t>Vykdyti gyventojų  registrų tvarkymo ir duomenų valstybės registrui teikimo funkciją</t>
  </si>
  <si>
    <t>Tvarkyti archyvinius dokumentus</t>
  </si>
  <si>
    <t>Vykdyti valstybinės žemės ir kito turto valdymo, naudojimo ir disponavimo  juo patikėjimo  teise</t>
  </si>
  <si>
    <t>Vykdyti gyvenamosios vietos  deklaravimo funkciją</t>
  </si>
  <si>
    <t>05</t>
  </si>
  <si>
    <t>Rengti ir įgyvendinti darbo rinkos politiką</t>
  </si>
  <si>
    <t xml:space="preserve">Mokinių gaunančių  būtiniausius mokinio reikmenis skaičius </t>
  </si>
  <si>
    <t>Teikti socialinę globą asmenims su sunkia negalia</t>
  </si>
  <si>
    <t>Seniūnas, seniūno pavaduotoja bei seniūnijos administracijos darbuotojai</t>
  </si>
  <si>
    <t>Kokybiškai ir efektyviai vykdyti Seniūnijos funkcijas, įgyvendinti  plėtros prioritetus</t>
  </si>
  <si>
    <t>Gyventojų  registrų tvarkymas ir duomenų valstybės registrui teikimas</t>
  </si>
  <si>
    <t>Specialistė žemės ūkio klausimais, soc. darbuotoja</t>
  </si>
  <si>
    <t>Seniūno pavaduotoja</t>
  </si>
  <si>
    <t xml:space="preserve">Planuojama priimti gyvenamosios vietos atvykimo deklaracijų  apie 200 pažymų ;išvykimo deklaracijų apie 50  pažymų; </t>
  </si>
  <si>
    <t>Valstybinės žemės ir kito turto valdymo, naudojimo ir disponavimo  juo patikėjimo  teise</t>
  </si>
  <si>
    <t>Parkų, paminklų, kapinių priežiūra</t>
  </si>
  <si>
    <t>Gyvenamosios vietos deklaravimas (atvykimas/išvykimas)</t>
  </si>
  <si>
    <t>Sudaryti sąlygas kokybiškai įgyvendinti  Savivaldybės funkcijas</t>
  </si>
  <si>
    <t>Teikti ir administruoti soc. išmokas ir kompensacijas (būsto šildymo išlaidų,išlaidų šaltam  bei  nuotekoms ir išlaidų karštam vandeniui)</t>
  </si>
  <si>
    <t>Seniūnijos soc. darbuotojai; kasininkė; vyr.specialistė (finansininkė)</t>
  </si>
  <si>
    <t>Lankomosios priežiūros darbuotojų  pagalbos į namus teikimas</t>
  </si>
  <si>
    <t>Organizuoti ir užtikrinti sporto metodininko veiklą kaimiškosiose seniūnijose</t>
  </si>
  <si>
    <t>Sporto metodininko veiklos užtikrinimas</t>
  </si>
  <si>
    <t>Sportinių renginių organizavimas</t>
  </si>
  <si>
    <t>Lempų, pakeistų į taupančias Natrio lempas, skaičius</t>
  </si>
  <si>
    <t>Įsteigtų komunalinio ūkio plėtros etatų skaičius</t>
  </si>
  <si>
    <t>Bendro naudojimo  teritorijos ( ha) tvarkymas</t>
  </si>
  <si>
    <t xml:space="preserve"> Paramos už žemės ūkio naudmenų ir kitus  plotus paraiškų administravimas</t>
  </si>
  <si>
    <t>Žemės ūkio ir kaimo valdų atnaujinimas ir naujų registravimas</t>
  </si>
  <si>
    <t>Žemės ūkio klausimų koordinavimas, kaimo plėtros bei paramos žemės ūkiui ir kaimo plėtrai organizavimas bei įgyvendinimas</t>
  </si>
  <si>
    <t xml:space="preserve"> Globojamųjų skaičius</t>
  </si>
  <si>
    <t>Socialinės rizikos šeimų skaičius</t>
  </si>
  <si>
    <t>Suorganizuotų sportinių renginių skaičius</t>
  </si>
  <si>
    <t>1 /0,25</t>
  </si>
  <si>
    <t xml:space="preserve">Vidutinis valandų skaičius, darbui su socialinės rizikos šeimomis jų gyvenamojoje vietoje </t>
  </si>
  <si>
    <t>Seniūnijos lankomosios priežiūros  darbuotojų skaičius</t>
  </si>
  <si>
    <t>Planuojame  Pilionių piliakalnio tvarkymą, Sukilėlių kalnelio  šienavimą, Žydų kapinėse sausuolių medžių tvarkymą, šienavimą, lapų grėbimą ir kompostavimą. Senkapių tvarkymą. Šlapaberžės, Beržų, Akademijos, Dotnuvos parkų tvarkymas: sausuolių medžių pjovimas, žolės pjovimas, lapų grėbimas. Šiukšlių vežimas iš parkų bei kapinių.</t>
  </si>
  <si>
    <t>Prižiūrimų ir tvarkomų kapinių skaičius</t>
  </si>
  <si>
    <t xml:space="preserve">~20 </t>
  </si>
  <si>
    <t>Vykdyti valstybines (perduotas  savivaldybėms ) funkcijas žemės ūkio srityje</t>
  </si>
  <si>
    <t>Atnaujintų ir naujai įregistruotų žemės ūkio ir kaimo valdų skaičius</t>
  </si>
  <si>
    <t>Suorganizuotų seminarų skaičius</t>
  </si>
  <si>
    <t>Veiklą vykdančių darbuotojų/etatų skaičius</t>
  </si>
  <si>
    <t xml:space="preserve"> Administracinės naštos mažinimo vykdomų priemonių skaičius</t>
  </si>
  <si>
    <t>Iš viso 11 programai</t>
  </si>
  <si>
    <t>Iš viso 09 programai</t>
  </si>
  <si>
    <t>Iš viso 08 programai</t>
  </si>
  <si>
    <t>Iš viso 07 programai</t>
  </si>
  <si>
    <t>Iš viso 04 programai</t>
  </si>
  <si>
    <t xml:space="preserve"> Asmenų, gaunančių šildymo išlaidų kompensaciją (kitas kuras), skaičius </t>
  </si>
  <si>
    <t>Asmenų gaunančių vienkartinės išmokas mirus artimiesiems skaičius</t>
  </si>
  <si>
    <t>Vidutinis seniūnijos gatvių apšvietimo laikas tamsiuoju paros laiku, val.</t>
  </si>
  <si>
    <t>Socialinių pašalpų teikimas ir administravimas</t>
  </si>
  <si>
    <t>Asmenų gaunančių socialinę pašalpą skaičius</t>
  </si>
  <si>
    <t>Bendrųjų ir  socialinių priežiūros paslaugų  teikimas (informavimas, konsultavimas, tarpininkavimas, spec.įgūdžių ugdymas buityje, asmens higienos ugdymas, vaikų priežiūra,  laisvalaikio organizavimas)</t>
  </si>
  <si>
    <t>Eksploatuoti, prižiūrėti ir remontuoti gatvių apšvietimo tinklus seniūnijose</t>
  </si>
  <si>
    <t>Ūkvedys, traktorininkas, gatvių valytoja, darbininkas aplinkos tvarkymui, darbininkai kapinių priežiūrai</t>
  </si>
  <si>
    <t>Seniūnijos energetikas,  ūkvedys - elektrikas</t>
  </si>
  <si>
    <t>Priimtų  paraiškų  tiesioginėms išmokoms gauti</t>
  </si>
  <si>
    <t>prašymų priėmimas; pažymų išdavimas</t>
  </si>
  <si>
    <t>Planuojama  išduoti apie 150  pažymų apie deklaruojamą gyv. vietą ;deklaravimo duomenų keitimas;suteikti arba pakeisti 20 adresų patalpoms, pastatams, žemės sklypams.</t>
  </si>
  <si>
    <t xml:space="preserve">Archyvinių dokumentų aprašų paruošimas ir siuntimą į </t>
  </si>
  <si>
    <t xml:space="preserve">Autobokštelio nuomos valandų / km skaičius </t>
  </si>
  <si>
    <t xml:space="preserve">SB                             </t>
  </si>
  <si>
    <t>Pritaikyti viešąją infrastruktūrą socialinės apsaugos poreikiams</t>
  </si>
  <si>
    <t>Gerinti socialinės paslaugas teikiančių įstaigų ir socialinių būstų infrastruktūrą</t>
  </si>
  <si>
    <t xml:space="preserve">Iš viso uždaviniui </t>
  </si>
  <si>
    <t xml:space="preserve">Iš viso 03 programai </t>
  </si>
  <si>
    <t>Socialiniuose būstuose priešgaistriniams dūmų detektoriams įrengti</t>
  </si>
  <si>
    <t xml:space="preserve">Seniūnijos administracijos darbuotojai </t>
  </si>
  <si>
    <t>Socialiniuose būstuose priešgaistriniai dūmų detektoriai</t>
  </si>
  <si>
    <t>85 val./600 km</t>
  </si>
  <si>
    <t xml:space="preserve">                               Kėdainių rajono savivaldybės administracijos Dotnuvos seniūnija</t>
  </si>
  <si>
    <t xml:space="preserve">                             Jolita kneževičienė</t>
  </si>
  <si>
    <r>
      <t>Savivaldybės biudžetas</t>
    </r>
    <r>
      <rPr>
        <b/>
        <sz val="11"/>
        <rFont val="Times New Roman"/>
        <family val="1"/>
        <charset val="186"/>
      </rPr>
      <t xml:space="preserve"> SB</t>
    </r>
  </si>
  <si>
    <r>
      <t xml:space="preserve">Valstybės biudžeto specialiosios tikslinės dotacijos lėšos </t>
    </r>
    <r>
      <rPr>
        <b/>
        <sz val="11"/>
        <rFont val="Times New Roman"/>
        <family val="1"/>
        <charset val="186"/>
      </rPr>
      <t>SBVB</t>
    </r>
  </si>
  <si>
    <r>
      <t xml:space="preserve">Aplinkos apsaugos rėmimo specialiosios programos lėšos </t>
    </r>
    <r>
      <rPr>
        <b/>
        <sz val="11"/>
        <rFont val="Times New Roman"/>
        <family val="1"/>
        <charset val="186"/>
      </rPr>
      <t>AA</t>
    </r>
  </si>
  <si>
    <r>
      <t xml:space="preserve">Iš pajamų už suteiktas paslaugas lėšos </t>
    </r>
    <r>
      <rPr>
        <b/>
        <sz val="11"/>
        <rFont val="Times New Roman"/>
        <family val="1"/>
        <charset val="186"/>
      </rPr>
      <t>ĮP</t>
    </r>
  </si>
  <si>
    <r>
      <t xml:space="preserve">Savivaldybės privatizavimo fondo lėšos </t>
    </r>
    <r>
      <rPr>
        <b/>
        <sz val="11"/>
        <rFont val="Times New Roman"/>
        <family val="1"/>
        <charset val="186"/>
      </rPr>
      <t>PF</t>
    </r>
  </si>
  <si>
    <r>
      <t>Skolintos lėšos</t>
    </r>
    <r>
      <rPr>
        <b/>
        <sz val="11"/>
        <rFont val="Times New Roman"/>
        <family val="1"/>
        <charset val="186"/>
      </rPr>
      <t xml:space="preserve"> SK</t>
    </r>
  </si>
  <si>
    <r>
      <t xml:space="preserve">Kelių priežiūros ir plėtros programos lėšos </t>
    </r>
    <r>
      <rPr>
        <b/>
        <sz val="11"/>
        <rFont val="Times New Roman"/>
        <family val="1"/>
        <charset val="186"/>
      </rPr>
      <t>KPP</t>
    </r>
  </si>
  <si>
    <r>
      <t xml:space="preserve">Europos Sąjungos lėšos, užsienio fondų lėšos </t>
    </r>
    <r>
      <rPr>
        <b/>
        <sz val="11"/>
        <rFont val="Times New Roman"/>
        <family val="1"/>
        <charset val="186"/>
      </rPr>
      <t>ES</t>
    </r>
  </si>
  <si>
    <r>
      <t xml:space="preserve">Valstybės biudžeto lėšos </t>
    </r>
    <r>
      <rPr>
        <b/>
        <sz val="11"/>
        <rFont val="Times New Roman"/>
        <family val="1"/>
        <charset val="186"/>
      </rPr>
      <t>VB</t>
    </r>
  </si>
  <si>
    <r>
      <t xml:space="preserve">Privačios – investuotojų lėšos </t>
    </r>
    <r>
      <rPr>
        <b/>
        <sz val="11"/>
        <rFont val="Times New Roman"/>
        <family val="1"/>
        <charset val="186"/>
      </rPr>
      <t>PR</t>
    </r>
  </si>
  <si>
    <r>
      <t xml:space="preserve">Kiti finansavimo šaltiniai </t>
    </r>
    <r>
      <rPr>
        <b/>
        <sz val="11"/>
        <rFont val="Times New Roman"/>
        <family val="1"/>
        <charset val="186"/>
      </rPr>
      <t>KT</t>
    </r>
  </si>
  <si>
    <t xml:space="preserve">     Buhalterė</t>
  </si>
  <si>
    <t>Seniūnijos seniūnas</t>
  </si>
  <si>
    <t xml:space="preserve">                     Vytautas Grigas</t>
  </si>
  <si>
    <t>2018 METŲ   VEIKLOS PLANAS</t>
  </si>
  <si>
    <t>&lt; 14</t>
  </si>
  <si>
    <t>Seniūnijos seniūnas, seniūno pavaduotoja, buhalterė</t>
  </si>
  <si>
    <t xml:space="preserve">Įdarbintų asmenų (keturiems mėn.) skaičius </t>
  </si>
  <si>
    <t xml:space="preserve">Įdarbintų asmenų ( keturiems mėn.) skaičius </t>
  </si>
  <si>
    <t>2018 metų asignavimai, tūkst. Eur</t>
  </si>
  <si>
    <t>Seniūnas, vyriausioji specialistė bei seniūnijos administracijos darbuotojai</t>
  </si>
  <si>
    <t>Seniūnijos ūkio skyriaus darbuotojas</t>
  </si>
  <si>
    <t>Atnaujinųi ūkininkų ūkių skaičius</t>
  </si>
  <si>
    <t>SOCIALINĖS  APSAUGOS  PLĖTOJIMAS (03)</t>
  </si>
  <si>
    <t>Organizuoti socialinę paramą ir skatinti socialinę integraciją</t>
  </si>
  <si>
    <t>SPORTO  VEIKLOS PLĖTRA (04)</t>
  </si>
  <si>
    <t>Didinti gyventojų fizinį aktyvumą, ugdyti sportišką bendruomenę</t>
  </si>
  <si>
    <t>Teikti ir administruoti soc. išmokas ir kompensacijas (būsto šildymo išlaidų,išlaidų šaltam  bei  nuotekoms ir išlaidų karštam vandeniui).</t>
  </si>
  <si>
    <t>Kurti ir pritaikyti viešąją  infrastruktūrą su darnia aplinka šiuolaikiniams poreikiams</t>
  </si>
  <si>
    <t>Atnaujinti ir (arba) plėsti miesto ir rajono gatvių, kelių, viešųjų teritorijų apšvietimą, naudojant energiją taupančias priemones</t>
  </si>
  <si>
    <t>INFRASTRUKTŪROS OBJEKTŲ PRIEŽIŪRA IR PLĖTRA (07)</t>
  </si>
  <si>
    <t>Tobulinti atliekų tvarkymo bei aplinkos išsaugojimo sistemą, gerinti kraštovaizdžio apsaugą</t>
  </si>
  <si>
    <t>Tinkamai tvarkyti komunalines atliekas, palaikyti tvarką ir švarą rajono bendrojo naudojimo teritorijose</t>
  </si>
  <si>
    <t>ŽEMĖS ŪKIO PLĖTRA IR MELIORACIJA (09)</t>
  </si>
  <si>
    <t>Įgyvendinti  Savivaldybės teritorijoje valstybės   politiką kaimo plėtros, žemės ūkio ir melioracijos srityse, sudaryti sąlygas inovatyvaus žemės ūkio vystymui</t>
  </si>
  <si>
    <t xml:space="preserve">Vykdyti valstybinių  (valstybės perduotas savivaldybėms) funkcijas  žemės ūkio srityje, konsultuojant rajono asmenis ūkininkavimo, melioracijos, žemės ūkio technikos registravimo ir kitais su žemės ūkiu susijusiais klausimais </t>
  </si>
  <si>
    <t>Žemės ūkio specialistė</t>
  </si>
  <si>
    <t>Didinti savivaldybės valdymo ir veiklos efektyvumą, gerinti žmogiškųjų išteklių kompetencijas</t>
  </si>
  <si>
    <t>Sudaryti sąlygas kokybiškai įgyvendinti Savivaldybės funkcijas, mažinant administracinę naštą, įgyvendinant lygias galimybes užtikrinančias bei korupcijos prevencijos priemones</t>
  </si>
  <si>
    <t>Organizuoti seniūnijų veiklą, įgyvendinant joms pavestas viešojo administravimo funkcijas</t>
  </si>
  <si>
    <t>11</t>
  </si>
  <si>
    <t>Prižiūrėti ir tvarkyti bendro naudojimo teritorijas ir įsigyti įrangą</t>
  </si>
  <si>
    <t>SAVIVALDYBĖS VALDYMO TOBULINIMAS (11)</t>
  </si>
  <si>
    <t>Organizuoti poilsio organizavimo administratoriaus veiklas kaimiškosiose seniūnijose</t>
  </si>
  <si>
    <t>Poilsio organizavimo administratoriaus veiklos užtikrinimas</t>
  </si>
  <si>
    <t>Ūkio skyriaus darbuotojai, traktorininkas, aplinkos tvarkytojai, kapinių prižiūrėtojai</t>
  </si>
  <si>
    <t>Rengti ir įgyvendinti užimtumo didinimo programą</t>
  </si>
  <si>
    <t>Seniūnijos seniūnas, vyriausoji specialistė, buhalterė</t>
  </si>
  <si>
    <t xml:space="preserve">                               Kėdainių rajono savivaldybės administracijos  Vilainių seniūnija</t>
  </si>
  <si>
    <t>Buhalterė</t>
  </si>
  <si>
    <t>110 val./650 km.</t>
  </si>
  <si>
    <t>Seniūnijos poilsio organizavimo administratorius</t>
  </si>
  <si>
    <t>Ugdyti sveiką, aktyvų, savimi ir savo gebėjimais pasitikintį pilietį bei sudaryti sąlygas gyventojų fiziniam aktyvumui</t>
  </si>
  <si>
    <t xml:space="preserve">                   </t>
  </si>
  <si>
    <t>2023  METŲ VEIKLOS PLANAS</t>
  </si>
  <si>
    <t>2023 metų asignavimai, tūkst. Eur</t>
  </si>
  <si>
    <t>PATVIRTINTA</t>
  </si>
  <si>
    <t xml:space="preserve">Kėdainių rajono savivaldybės administracijos direktoriaus </t>
  </si>
  <si>
    <t>2023 m. vasario        d. įsakymu  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</si>
</sst>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0.0"/>
  </numFmts>
  <fonts count="37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  <charset val="186"/>
    </font>
    <font>
      <i/>
      <sz val="9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b/>
      <i/>
      <sz val="11"/>
      <name val="Times New Roman"/>
      <family val="1"/>
      <charset val="186"/>
    </font>
    <font>
      <i/>
      <sz val="11"/>
      <name val="Times New Roman"/>
      <family val="1"/>
      <charset val="186"/>
    </font>
    <font>
      <sz val="9"/>
      <color indexed="8"/>
      <name val="Calibri"/>
      <family val="2"/>
      <charset val="186"/>
    </font>
    <font>
      <sz val="10"/>
      <color indexed="8"/>
      <name val="Calibri"/>
      <family val="2"/>
      <charset val="186"/>
    </font>
    <font>
      <b/>
      <sz val="11"/>
      <color indexed="8"/>
      <name val="Times New Roman"/>
      <family val="1"/>
      <charset val="186"/>
    </font>
    <font>
      <b/>
      <sz val="9"/>
      <color indexed="8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0"/>
      <color indexed="8"/>
      <name val="Times New Roman"/>
      <family val="1"/>
      <charset val="186"/>
    </font>
    <font>
      <b/>
      <sz val="11"/>
      <color indexed="8"/>
      <name val="Calibri"/>
      <family val="2"/>
      <charset val="186"/>
    </font>
    <font>
      <sz val="11"/>
      <color indexed="8"/>
      <name val="Times New Roman"/>
      <family val="1"/>
      <charset val="186"/>
    </font>
    <font>
      <sz val="10"/>
      <color indexed="10"/>
      <name val="Times New Roman"/>
      <family val="1"/>
      <charset val="186"/>
    </font>
    <font>
      <sz val="9"/>
      <color indexed="10"/>
      <name val="Times New Roman"/>
      <family val="1"/>
      <charset val="186"/>
    </font>
    <font>
      <i/>
      <sz val="9"/>
      <color indexed="8"/>
      <name val="Times New Roman"/>
      <family val="1"/>
      <charset val="186"/>
    </font>
    <font>
      <sz val="9"/>
      <color indexed="8"/>
      <name val="Times New Roman"/>
      <family val="1"/>
      <charset val="186"/>
    </font>
    <font>
      <b/>
      <u/>
      <sz val="10"/>
      <color indexed="8"/>
      <name val="Times New Roman"/>
      <family val="1"/>
      <charset val="186"/>
    </font>
    <font>
      <b/>
      <u/>
      <sz val="9"/>
      <color indexed="8"/>
      <name val="Times New Roman"/>
      <family val="1"/>
      <charset val="186"/>
    </font>
    <font>
      <b/>
      <u/>
      <sz val="11"/>
      <color indexed="8"/>
      <name val="Times New Roman"/>
      <family val="1"/>
      <charset val="186"/>
    </font>
    <font>
      <sz val="11"/>
      <color indexed="10"/>
      <name val="Times New Roman"/>
      <family val="1"/>
      <charset val="186"/>
    </font>
    <font>
      <b/>
      <sz val="11"/>
      <color indexed="10"/>
      <name val="Times New Roman"/>
      <family val="1"/>
      <charset val="186"/>
    </font>
    <font>
      <i/>
      <sz val="11"/>
      <color indexed="8"/>
      <name val="Times New Roman"/>
      <family val="1"/>
      <charset val="186"/>
    </font>
    <font>
      <sz val="11"/>
      <color indexed="23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sz val="11"/>
      <color indexed="8"/>
      <name val="Times New Roman"/>
      <family val="1"/>
      <charset val="186"/>
    </font>
    <font>
      <b/>
      <sz val="11"/>
      <color indexed="8"/>
      <name val="Times New Roman"/>
      <family val="1"/>
      <charset val="186"/>
    </font>
    <font>
      <sz val="11"/>
      <color indexed="8"/>
      <name val="Calibri"/>
      <family val="2"/>
      <charset val="186"/>
    </font>
    <font>
      <b/>
      <sz val="14"/>
      <color indexed="8"/>
      <name val="Times New Roman"/>
      <family val="1"/>
      <charset val="186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indexed="47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59">
    <xf numFmtId="0" fontId="0" fillId="0" borderId="0" xfId="0"/>
    <xf numFmtId="49" fontId="5" fillId="0" borderId="1" xfId="1" applyNumberFormat="1" applyFont="1" applyFill="1" applyBorder="1" applyAlignment="1">
      <alignment wrapText="1"/>
    </xf>
    <xf numFmtId="49" fontId="5" fillId="0" borderId="0" xfId="1" applyNumberFormat="1" applyFont="1" applyFill="1" applyBorder="1" applyAlignment="1">
      <alignment horizontal="center"/>
    </xf>
    <xf numFmtId="49" fontId="5" fillId="0" borderId="0" xfId="1" applyNumberFormat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49" fontId="5" fillId="0" borderId="1" xfId="1" applyNumberFormat="1" applyFont="1" applyFill="1" applyBorder="1" applyAlignment="1">
      <alignment horizontal="left" wrapText="1"/>
    </xf>
    <xf numFmtId="0" fontId="4" fillId="0" borderId="1" xfId="1" applyFont="1" applyBorder="1" applyAlignment="1">
      <alignment wrapText="1"/>
    </xf>
    <xf numFmtId="49" fontId="2" fillId="0" borderId="1" xfId="1" applyNumberFormat="1" applyFont="1" applyFill="1" applyBorder="1" applyAlignment="1">
      <alignment wrapText="1"/>
    </xf>
    <xf numFmtId="49" fontId="4" fillId="0" borderId="1" xfId="1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center" vertical="top" wrapText="1"/>
    </xf>
    <xf numFmtId="174" fontId="4" fillId="0" borderId="1" xfId="1" applyNumberFormat="1" applyFont="1" applyFill="1" applyBorder="1" applyAlignment="1">
      <alignment horizontal="right" vertical="top" wrapText="1"/>
    </xf>
    <xf numFmtId="174" fontId="2" fillId="0" borderId="1" xfId="1" applyNumberFormat="1" applyFont="1" applyFill="1" applyBorder="1" applyAlignment="1">
      <alignment horizontal="right" vertical="top" wrapText="1"/>
    </xf>
    <xf numFmtId="174" fontId="4" fillId="0" borderId="1" xfId="1" applyNumberFormat="1" applyFont="1" applyBorder="1" applyAlignment="1">
      <alignment horizontal="right" wrapText="1"/>
    </xf>
    <xf numFmtId="174" fontId="4" fillId="0" borderId="1" xfId="1" applyNumberFormat="1" applyFont="1" applyBorder="1" applyAlignment="1">
      <alignment wrapText="1"/>
    </xf>
    <xf numFmtId="49" fontId="4" fillId="0" borderId="1" xfId="1" applyNumberFormat="1" applyFont="1" applyFill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0" fontId="4" fillId="0" borderId="2" xfId="1" applyFont="1" applyBorder="1" applyAlignment="1">
      <alignment horizontal="right" vertical="top" wrapText="1"/>
    </xf>
    <xf numFmtId="49" fontId="3" fillId="0" borderId="1" xfId="1" applyNumberFormat="1" applyFont="1" applyBorder="1" applyAlignment="1">
      <alignment horizontal="left" vertical="top" wrapText="1"/>
    </xf>
    <xf numFmtId="49" fontId="3" fillId="0" borderId="1" xfId="2" applyNumberFormat="1" applyFont="1" applyFill="1" applyBorder="1" applyAlignment="1">
      <alignment horizontal="left" vertical="top" wrapText="1"/>
    </xf>
    <xf numFmtId="174" fontId="2" fillId="2" borderId="1" xfId="1" applyNumberFormat="1" applyFont="1" applyFill="1" applyBorder="1" applyAlignment="1">
      <alignment wrapText="1"/>
    </xf>
    <xf numFmtId="174" fontId="5" fillId="2" borderId="1" xfId="1" applyNumberFormat="1" applyFont="1" applyFill="1" applyBorder="1" applyAlignment="1">
      <alignment wrapText="1"/>
    </xf>
    <xf numFmtId="0" fontId="4" fillId="0" borderId="3" xfId="1" applyFont="1" applyBorder="1" applyAlignment="1">
      <alignment horizontal="right" vertical="top" wrapText="1"/>
    </xf>
    <xf numFmtId="174" fontId="4" fillId="0" borderId="4" xfId="1" applyNumberFormat="1" applyFont="1" applyFill="1" applyBorder="1" applyAlignment="1">
      <alignment horizontal="right" vertical="top" wrapText="1"/>
    </xf>
    <xf numFmtId="174" fontId="2" fillId="0" borderId="4" xfId="1" applyNumberFormat="1" applyFont="1" applyFill="1" applyBorder="1" applyAlignment="1">
      <alignment horizontal="right" vertical="top" wrapText="1"/>
    </xf>
    <xf numFmtId="0" fontId="0" fillId="0" borderId="1" xfId="0" applyBorder="1"/>
    <xf numFmtId="0" fontId="13" fillId="0" borderId="0" xfId="0" applyFont="1"/>
    <xf numFmtId="0" fontId="13" fillId="0" borderId="1" xfId="0" applyFont="1" applyBorder="1"/>
    <xf numFmtId="0" fontId="14" fillId="0" borderId="0" xfId="0" applyFont="1"/>
    <xf numFmtId="174" fontId="3" fillId="0" borderId="1" xfId="0" applyNumberFormat="1" applyFont="1" applyBorder="1" applyAlignment="1">
      <alignment vertical="top" wrapText="1"/>
    </xf>
    <xf numFmtId="0" fontId="3" fillId="0" borderId="0" xfId="0" applyFont="1" applyAlignment="1">
      <alignment vertical="top"/>
    </xf>
    <xf numFmtId="49" fontId="3" fillId="0" borderId="0" xfId="0" applyNumberFormat="1" applyFont="1" applyAlignment="1">
      <alignment vertical="top" wrapText="1"/>
    </xf>
    <xf numFmtId="174" fontId="3" fillId="0" borderId="1" xfId="0" applyNumberFormat="1" applyFont="1" applyFill="1" applyBorder="1" applyAlignment="1">
      <alignment vertical="top" wrapText="1"/>
    </xf>
    <xf numFmtId="174" fontId="3" fillId="0" borderId="1" xfId="0" applyNumberFormat="1" applyFont="1" applyFill="1" applyBorder="1" applyAlignment="1">
      <alignment vertical="top"/>
    </xf>
    <xf numFmtId="49" fontId="3" fillId="3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174" fontId="3" fillId="3" borderId="1" xfId="2" applyNumberFormat="1" applyFont="1" applyFill="1" applyBorder="1" applyAlignment="1">
      <alignment horizontal="right" vertical="top" wrapText="1"/>
    </xf>
    <xf numFmtId="174" fontId="2" fillId="3" borderId="1" xfId="0" applyNumberFormat="1" applyFont="1" applyFill="1" applyBorder="1" applyAlignment="1">
      <alignment vertical="top" wrapText="1"/>
    </xf>
    <xf numFmtId="49" fontId="2" fillId="3" borderId="1" xfId="0" applyNumberFormat="1" applyFont="1" applyFill="1" applyBorder="1" applyAlignment="1">
      <alignment horizontal="right" vertical="top" wrapText="1"/>
    </xf>
    <xf numFmtId="174" fontId="3" fillId="3" borderId="1" xfId="0" applyNumberFormat="1" applyFont="1" applyFill="1" applyBorder="1" applyAlignment="1">
      <alignment vertical="top" wrapText="1"/>
    </xf>
    <xf numFmtId="49" fontId="3" fillId="3" borderId="0" xfId="0" applyNumberFormat="1" applyFont="1" applyFill="1" applyBorder="1" applyAlignment="1">
      <alignment vertical="top" wrapText="1"/>
    </xf>
    <xf numFmtId="174" fontId="2" fillId="2" borderId="1" xfId="0" applyNumberFormat="1" applyFont="1" applyFill="1" applyBorder="1" applyAlignment="1">
      <alignment vertical="top" wrapText="1"/>
    </xf>
    <xf numFmtId="49" fontId="2" fillId="3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49" fontId="1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5" xfId="0" applyFont="1" applyBorder="1" applyAlignment="1">
      <alignment horizontal="left"/>
    </xf>
    <xf numFmtId="174" fontId="1" fillId="3" borderId="1" xfId="0" applyNumberFormat="1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174" fontId="7" fillId="3" borderId="0" xfId="0" applyNumberFormat="1" applyFont="1" applyFill="1" applyBorder="1" applyAlignment="1">
      <alignment vertical="top"/>
    </xf>
    <xf numFmtId="174" fontId="1" fillId="3" borderId="0" xfId="0" applyNumberFormat="1" applyFont="1" applyFill="1" applyBorder="1" applyAlignment="1">
      <alignment vertical="top"/>
    </xf>
    <xf numFmtId="0" fontId="1" fillId="3" borderId="0" xfId="0" applyFont="1" applyFill="1" applyBorder="1"/>
    <xf numFmtId="174" fontId="7" fillId="2" borderId="1" xfId="0" applyNumberFormat="1" applyFont="1" applyFill="1" applyBorder="1" applyAlignment="1">
      <alignment vertical="top"/>
    </xf>
    <xf numFmtId="0" fontId="7" fillId="2" borderId="1" xfId="0" applyFont="1" applyFill="1" applyBorder="1" applyAlignment="1">
      <alignment horizontal="left" wrapText="1"/>
    </xf>
    <xf numFmtId="0" fontId="7" fillId="0" borderId="6" xfId="0" applyFont="1" applyBorder="1" applyAlignment="1"/>
    <xf numFmtId="0" fontId="7" fillId="0" borderId="7" xfId="0" applyFont="1" applyBorder="1" applyAlignment="1"/>
    <xf numFmtId="0" fontId="7" fillId="0" borderId="6" xfId="0" applyFont="1" applyBorder="1" applyAlignment="1">
      <alignment horizontal="right"/>
    </xf>
    <xf numFmtId="0" fontId="15" fillId="0" borderId="8" xfId="0" applyFont="1" applyBorder="1" applyAlignment="1">
      <alignment horizontal="center"/>
    </xf>
    <xf numFmtId="49" fontId="2" fillId="0" borderId="1" xfId="1" applyNumberFormat="1" applyFont="1" applyFill="1" applyBorder="1" applyAlignment="1">
      <alignment horizontal="left" wrapText="1"/>
    </xf>
    <xf numFmtId="49" fontId="2" fillId="0" borderId="1" xfId="1" applyNumberFormat="1" applyFont="1" applyFill="1" applyBorder="1" applyAlignment="1">
      <alignment vertical="top" wrapText="1"/>
    </xf>
    <xf numFmtId="174" fontId="2" fillId="2" borderId="2" xfId="1" applyNumberFormat="1" applyFont="1" applyFill="1" applyBorder="1" applyAlignment="1">
      <alignment horizontal="right" vertical="top" wrapText="1"/>
    </xf>
    <xf numFmtId="174" fontId="2" fillId="2" borderId="3" xfId="1" applyNumberFormat="1" applyFont="1" applyFill="1" applyBorder="1" applyAlignment="1">
      <alignment horizontal="right" vertical="top" wrapText="1"/>
    </xf>
    <xf numFmtId="0" fontId="5" fillId="0" borderId="1" xfId="1" applyFont="1" applyFill="1" applyBorder="1" applyAlignment="1">
      <alignment horizontal="left" wrapText="1"/>
    </xf>
    <xf numFmtId="0" fontId="16" fillId="0" borderId="0" xfId="0" applyFont="1" applyBorder="1" applyAlignment="1">
      <alignment horizontal="center" vertical="center" wrapText="1"/>
    </xf>
    <xf numFmtId="174" fontId="2" fillId="4" borderId="1" xfId="0" applyNumberFormat="1" applyFont="1" applyFill="1" applyBorder="1" applyAlignment="1">
      <alignment vertical="top" wrapText="1"/>
    </xf>
    <xf numFmtId="174" fontId="2" fillId="4" borderId="1" xfId="0" applyNumberFormat="1" applyFont="1" applyFill="1" applyBorder="1" applyAlignment="1">
      <alignment vertical="top"/>
    </xf>
    <xf numFmtId="174" fontId="3" fillId="4" borderId="1" xfId="0" applyNumberFormat="1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top" wrapText="1"/>
    </xf>
    <xf numFmtId="174" fontId="7" fillId="0" borderId="1" xfId="0" applyNumberFormat="1" applyFont="1" applyBorder="1" applyAlignment="1">
      <alignment horizontal="center" vertical="top" wrapText="1"/>
    </xf>
    <xf numFmtId="0" fontId="15" fillId="0" borderId="0" xfId="0" applyFont="1" applyBorder="1" applyAlignment="1">
      <alignment horizontal="right"/>
    </xf>
    <xf numFmtId="0" fontId="7" fillId="2" borderId="5" xfId="0" applyFont="1" applyFill="1" applyBorder="1" applyAlignment="1">
      <alignment horizontal="left" vertical="center" wrapText="1"/>
    </xf>
    <xf numFmtId="174" fontId="7" fillId="2" borderId="1" xfId="0" applyNumberFormat="1" applyFont="1" applyFill="1" applyBorder="1" applyAlignment="1">
      <alignment vertical="center"/>
    </xf>
    <xf numFmtId="49" fontId="3" fillId="0" borderId="1" xfId="1" applyNumberFormat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horizontal="left" wrapText="1"/>
    </xf>
    <xf numFmtId="0" fontId="17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9" fontId="5" fillId="0" borderId="0" xfId="1" applyNumberFormat="1" applyFont="1" applyFill="1" applyBorder="1" applyAlignment="1">
      <alignment horizontal="left"/>
    </xf>
    <xf numFmtId="49" fontId="8" fillId="0" borderId="1" xfId="1" applyNumberFormat="1" applyFont="1" applyFill="1" applyBorder="1" applyAlignment="1">
      <alignment vertical="top" wrapText="1"/>
    </xf>
    <xf numFmtId="0" fontId="13" fillId="0" borderId="0" xfId="0" applyFont="1" applyBorder="1"/>
    <xf numFmtId="0" fontId="5" fillId="4" borderId="1" xfId="1" applyFont="1" applyFill="1" applyBorder="1" applyAlignment="1">
      <alignment horizontal="center" vertical="center" wrapText="1"/>
    </xf>
    <xf numFmtId="174" fontId="4" fillId="0" borderId="9" xfId="1" applyNumberFormat="1" applyFont="1" applyFill="1" applyBorder="1" applyAlignment="1">
      <alignment horizontal="center" vertical="top" wrapText="1"/>
    </xf>
    <xf numFmtId="174" fontId="4" fillId="0" borderId="10" xfId="1" applyNumberFormat="1" applyFont="1" applyFill="1" applyBorder="1" applyAlignment="1">
      <alignment horizontal="center" vertical="top" wrapText="1"/>
    </xf>
    <xf numFmtId="174" fontId="4" fillId="0" borderId="2" xfId="1" applyNumberFormat="1" applyFont="1" applyFill="1" applyBorder="1" applyAlignment="1">
      <alignment horizontal="center" vertical="top" wrapText="1"/>
    </xf>
    <xf numFmtId="0" fontId="13" fillId="4" borderId="1" xfId="0" applyFont="1" applyFill="1" applyBorder="1"/>
    <xf numFmtId="49" fontId="4" fillId="0" borderId="9" xfId="1" applyNumberFormat="1" applyFont="1" applyFill="1" applyBorder="1" applyAlignment="1">
      <alignment vertical="top" wrapText="1"/>
    </xf>
    <xf numFmtId="49" fontId="4" fillId="0" borderId="10" xfId="1" applyNumberFormat="1" applyFont="1" applyFill="1" applyBorder="1" applyAlignment="1">
      <alignment vertical="top" wrapText="1"/>
    </xf>
    <xf numFmtId="49" fontId="4" fillId="0" borderId="2" xfId="1" applyNumberFormat="1" applyFont="1" applyFill="1" applyBorder="1" applyAlignment="1">
      <alignment vertical="top" wrapText="1"/>
    </xf>
    <xf numFmtId="0" fontId="5" fillId="4" borderId="10" xfId="1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0" fillId="4" borderId="1" xfId="0" applyFill="1" applyBorder="1"/>
    <xf numFmtId="174" fontId="2" fillId="2" borderId="1" xfId="1" applyNumberFormat="1" applyFont="1" applyFill="1" applyBorder="1" applyAlignment="1">
      <alignment horizontal="right" vertical="top" wrapText="1"/>
    </xf>
    <xf numFmtId="174" fontId="3" fillId="5" borderId="1" xfId="1" applyNumberFormat="1" applyFont="1" applyFill="1" applyBorder="1" applyAlignment="1">
      <alignment horizontal="right" vertical="top" wrapText="1"/>
    </xf>
    <xf numFmtId="0" fontId="4" fillId="0" borderId="1" xfId="1" applyFont="1" applyBorder="1" applyAlignment="1">
      <alignment horizontal="right" vertical="top" wrapText="1"/>
    </xf>
    <xf numFmtId="0" fontId="13" fillId="2" borderId="5" xfId="0" applyFont="1" applyFill="1" applyBorder="1"/>
    <xf numFmtId="0" fontId="13" fillId="2" borderId="1" xfId="0" applyFont="1" applyFill="1" applyBorder="1"/>
    <xf numFmtId="0" fontId="0" fillId="2" borderId="1" xfId="0" applyFill="1" applyBorder="1"/>
    <xf numFmtId="0" fontId="16" fillId="0" borderId="0" xfId="0" applyFont="1" applyBorder="1" applyAlignment="1">
      <alignment horizontal="right" vertical="center" wrapText="1"/>
    </xf>
    <xf numFmtId="0" fontId="20" fillId="0" borderId="0" xfId="0" applyFont="1" applyAlignment="1">
      <alignment horizontal="left"/>
    </xf>
    <xf numFmtId="0" fontId="20" fillId="0" borderId="0" xfId="0" applyFont="1"/>
    <xf numFmtId="0" fontId="9" fillId="0" borderId="0" xfId="0" applyFont="1"/>
    <xf numFmtId="0" fontId="20" fillId="0" borderId="8" xfId="0" applyFont="1" applyBorder="1"/>
    <xf numFmtId="0" fontId="18" fillId="0" borderId="0" xfId="0" applyFont="1"/>
    <xf numFmtId="0" fontId="21" fillId="0" borderId="0" xfId="0" applyFont="1"/>
    <xf numFmtId="0" fontId="3" fillId="0" borderId="0" xfId="0" applyFont="1" applyBorder="1" applyAlignment="1">
      <alignment vertical="top"/>
    </xf>
    <xf numFmtId="0" fontId="22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/>
    <xf numFmtId="174" fontId="18" fillId="0" borderId="0" xfId="0" applyNumberFormat="1" applyFont="1" applyAlignment="1"/>
    <xf numFmtId="0" fontId="23" fillId="0" borderId="0" xfId="0" applyFont="1" applyAlignment="1">
      <alignment horizontal="center"/>
    </xf>
    <xf numFmtId="0" fontId="24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5" fillId="0" borderId="0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24" fillId="0" borderId="0" xfId="0" applyFont="1" applyAlignment="1">
      <alignment horizontal="left"/>
    </xf>
    <xf numFmtId="174" fontId="24" fillId="0" borderId="0" xfId="0" applyNumberFormat="1" applyFont="1" applyAlignment="1"/>
    <xf numFmtId="0" fontId="24" fillId="0" borderId="0" xfId="0" applyFont="1" applyAlignment="1">
      <alignment wrapText="1"/>
    </xf>
    <xf numFmtId="0" fontId="24" fillId="0" borderId="0" xfId="0" applyFont="1" applyAlignment="1">
      <alignment horizontal="center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vertical="center"/>
    </xf>
    <xf numFmtId="49" fontId="10" fillId="0" borderId="0" xfId="1" applyNumberFormat="1" applyFont="1" applyFill="1" applyBorder="1" applyAlignment="1">
      <alignment horizontal="left"/>
    </xf>
    <xf numFmtId="49" fontId="10" fillId="0" borderId="0" xfId="1" applyNumberFormat="1" applyFont="1" applyBorder="1" applyAlignment="1"/>
    <xf numFmtId="49" fontId="11" fillId="0" borderId="0" xfId="1" applyNumberFormat="1" applyFont="1" applyBorder="1" applyAlignment="1">
      <alignment horizontal="center"/>
    </xf>
    <xf numFmtId="0" fontId="10" fillId="0" borderId="0" xfId="1" applyFont="1" applyBorder="1" applyAlignment="1">
      <alignment horizontal="left"/>
    </xf>
    <xf numFmtId="174" fontId="10" fillId="0" borderId="0" xfId="1" applyNumberFormat="1" applyFont="1" applyBorder="1" applyAlignment="1"/>
    <xf numFmtId="0" fontId="28" fillId="0" borderId="0" xfId="0" applyFont="1" applyAlignment="1">
      <alignment horizontal="left"/>
    </xf>
    <xf numFmtId="0" fontId="29" fillId="0" borderId="8" xfId="0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174" fontId="10" fillId="4" borderId="1" xfId="1" applyNumberFormat="1" applyFont="1" applyFill="1" applyBorder="1" applyAlignment="1">
      <alignment vertical="center" wrapText="1"/>
    </xf>
    <xf numFmtId="0" fontId="29" fillId="4" borderId="10" xfId="0" applyFont="1" applyFill="1" applyBorder="1" applyAlignment="1">
      <alignment horizontal="left" vertical="center" wrapText="1"/>
    </xf>
    <xf numFmtId="0" fontId="29" fillId="4" borderId="10" xfId="0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left" wrapText="1"/>
    </xf>
    <xf numFmtId="0" fontId="28" fillId="0" borderId="1" xfId="0" applyFont="1" applyBorder="1" applyAlignment="1">
      <alignment horizontal="left"/>
    </xf>
    <xf numFmtId="0" fontId="28" fillId="0" borderId="1" xfId="0" applyFont="1" applyBorder="1" applyAlignment="1">
      <alignment horizontal="center"/>
    </xf>
    <xf numFmtId="0" fontId="10" fillId="0" borderId="4" xfId="1" applyFont="1" applyFill="1" applyBorder="1" applyAlignment="1">
      <alignment horizontal="left" wrapText="1"/>
    </xf>
    <xf numFmtId="0" fontId="10" fillId="0" borderId="11" xfId="1" applyFont="1" applyFill="1" applyBorder="1" applyAlignment="1">
      <alignment horizontal="left" wrapText="1"/>
    </xf>
    <xf numFmtId="49" fontId="9" fillId="0" borderId="9" xfId="1" applyNumberFormat="1" applyFont="1" applyFill="1" applyBorder="1" applyAlignment="1">
      <alignment horizontal="center" vertical="top" wrapText="1"/>
    </xf>
    <xf numFmtId="49" fontId="9" fillId="0" borderId="9" xfId="1" applyNumberFormat="1" applyFont="1" applyFill="1" applyBorder="1" applyAlignment="1">
      <alignment vertical="top" wrapText="1"/>
    </xf>
    <xf numFmtId="49" fontId="12" fillId="0" borderId="1" xfId="1" applyNumberFormat="1" applyFont="1" applyFill="1" applyBorder="1" applyAlignment="1">
      <alignment horizontal="center" vertical="top" wrapText="1"/>
    </xf>
    <xf numFmtId="49" fontId="12" fillId="0" borderId="1" xfId="1" applyNumberFormat="1" applyFont="1" applyFill="1" applyBorder="1" applyAlignment="1">
      <alignment vertical="top" wrapText="1"/>
    </xf>
    <xf numFmtId="0" fontId="9" fillId="0" borderId="9" xfId="1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49" fontId="9" fillId="0" borderId="10" xfId="1" applyNumberFormat="1" applyFont="1" applyFill="1" applyBorder="1" applyAlignment="1">
      <alignment horizontal="center" vertical="top" wrapText="1"/>
    </xf>
    <xf numFmtId="49" fontId="9" fillId="0" borderId="10" xfId="1" applyNumberFormat="1" applyFont="1" applyFill="1" applyBorder="1" applyAlignment="1">
      <alignment vertical="top" wrapText="1"/>
    </xf>
    <xf numFmtId="0" fontId="9" fillId="0" borderId="2" xfId="1" applyFont="1" applyFill="1" applyBorder="1" applyAlignment="1">
      <alignment horizontal="left" vertical="top" wrapText="1"/>
    </xf>
    <xf numFmtId="174" fontId="9" fillId="0" borderId="2" xfId="1" applyNumberFormat="1" applyFont="1" applyFill="1" applyBorder="1" applyAlignment="1">
      <alignment horizontal="right" vertical="top" wrapText="1"/>
    </xf>
    <xf numFmtId="49" fontId="9" fillId="0" borderId="2" xfId="1" applyNumberFormat="1" applyFont="1" applyFill="1" applyBorder="1" applyAlignment="1">
      <alignment horizontal="center" vertical="top" wrapText="1"/>
    </xf>
    <xf numFmtId="49" fontId="9" fillId="0" borderId="2" xfId="1" applyNumberFormat="1" applyFont="1" applyFill="1" applyBorder="1" applyAlignment="1">
      <alignment vertical="top" wrapText="1"/>
    </xf>
    <xf numFmtId="0" fontId="9" fillId="0" borderId="2" xfId="1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top" wrapText="1"/>
    </xf>
    <xf numFmtId="49" fontId="9" fillId="0" borderId="1" xfId="1" applyNumberFormat="1" applyFont="1" applyFill="1" applyBorder="1" applyAlignment="1">
      <alignment vertical="top" wrapText="1"/>
    </xf>
    <xf numFmtId="0" fontId="9" fillId="0" borderId="1" xfId="1" applyFont="1" applyFill="1" applyBorder="1" applyAlignment="1">
      <alignment horizontal="left" vertical="top" wrapText="1"/>
    </xf>
    <xf numFmtId="174" fontId="9" fillId="0" borderId="1" xfId="1" applyNumberFormat="1" applyFont="1" applyFill="1" applyBorder="1" applyAlignment="1">
      <alignment horizontal="right" vertical="top" wrapText="1"/>
    </xf>
    <xf numFmtId="49" fontId="12" fillId="0" borderId="9" xfId="1" applyNumberFormat="1" applyFont="1" applyFill="1" applyBorder="1" applyAlignment="1">
      <alignment horizontal="center" vertical="top" wrapText="1"/>
    </xf>
    <xf numFmtId="49" fontId="12" fillId="0" borderId="9" xfId="1" applyNumberFormat="1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49" fontId="12" fillId="0" borderId="2" xfId="1" applyNumberFormat="1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left" vertical="top" wrapText="1"/>
    </xf>
    <xf numFmtId="174" fontId="10" fillId="0" borderId="1" xfId="1" applyNumberFormat="1" applyFont="1" applyFill="1" applyBorder="1" applyAlignment="1">
      <alignment horizontal="right" vertical="top" wrapText="1"/>
    </xf>
    <xf numFmtId="49" fontId="10" fillId="0" borderId="1" xfId="1" applyNumberFormat="1" applyFont="1" applyFill="1" applyBorder="1" applyAlignment="1">
      <alignment horizontal="right" vertical="center" wrapText="1"/>
    </xf>
    <xf numFmtId="0" fontId="28" fillId="0" borderId="1" xfId="0" applyFont="1" applyFill="1" applyBorder="1" applyAlignment="1">
      <alignment horizontal="left"/>
    </xf>
    <xf numFmtId="0" fontId="28" fillId="0" borderId="1" xfId="0" applyFont="1" applyFill="1" applyBorder="1" applyAlignment="1">
      <alignment horizontal="center"/>
    </xf>
    <xf numFmtId="49" fontId="10" fillId="0" borderId="4" xfId="1" applyNumberFormat="1" applyFont="1" applyFill="1" applyBorder="1" applyAlignment="1">
      <alignment horizontal="right" vertical="center" wrapText="1"/>
    </xf>
    <xf numFmtId="49" fontId="10" fillId="0" borderId="1" xfId="1" applyNumberFormat="1" applyFont="1" applyFill="1" applyBorder="1" applyAlignment="1">
      <alignment horizontal="left" vertical="center" wrapText="1"/>
    </xf>
    <xf numFmtId="0" fontId="20" fillId="0" borderId="5" xfId="0" applyFont="1" applyFill="1" applyBorder="1" applyAlignment="1">
      <alignment vertical="top" wrapText="1"/>
    </xf>
    <xf numFmtId="0" fontId="30" fillId="0" borderId="5" xfId="0" applyFont="1" applyFill="1" applyBorder="1" applyAlignment="1">
      <alignment vertical="top" wrapText="1"/>
    </xf>
    <xf numFmtId="0" fontId="20" fillId="0" borderId="5" xfId="0" applyFont="1" applyFill="1" applyBorder="1" applyAlignment="1">
      <alignment vertical="top"/>
    </xf>
    <xf numFmtId="0" fontId="9" fillId="0" borderId="1" xfId="0" applyFont="1" applyFill="1" applyBorder="1" applyAlignment="1">
      <alignment horizontal="center" vertical="top"/>
    </xf>
    <xf numFmtId="49" fontId="10" fillId="0" borderId="11" xfId="1" applyNumberFormat="1" applyFont="1" applyFill="1" applyBorder="1" applyAlignment="1">
      <alignment horizontal="left" vertical="center" wrapText="1"/>
    </xf>
    <xf numFmtId="0" fontId="15" fillId="0" borderId="11" xfId="0" applyFont="1" applyFill="1" applyBorder="1" applyAlignment="1">
      <alignment horizontal="left"/>
    </xf>
    <xf numFmtId="0" fontId="15" fillId="0" borderId="5" xfId="0" applyFont="1" applyFill="1" applyBorder="1" applyAlignment="1">
      <alignment horizontal="right"/>
    </xf>
    <xf numFmtId="49" fontId="10" fillId="6" borderId="4" xfId="1" applyNumberFormat="1" applyFont="1" applyFill="1" applyBorder="1" applyAlignment="1">
      <alignment horizontal="right" vertical="center" wrapText="1"/>
    </xf>
    <xf numFmtId="174" fontId="10" fillId="6" borderId="1" xfId="1" applyNumberFormat="1" applyFont="1" applyFill="1" applyBorder="1" applyAlignment="1">
      <alignment horizontal="right" vertical="top" wrapText="1"/>
    </xf>
    <xf numFmtId="0" fontId="28" fillId="6" borderId="1" xfId="0" applyFont="1" applyFill="1" applyBorder="1" applyAlignment="1">
      <alignment horizontal="left"/>
    </xf>
    <xf numFmtId="0" fontId="28" fillId="6" borderId="1" xfId="0" applyFont="1" applyFill="1" applyBorder="1" applyAlignment="1">
      <alignment horizontal="center"/>
    </xf>
    <xf numFmtId="0" fontId="28" fillId="4" borderId="1" xfId="0" applyFont="1" applyFill="1" applyBorder="1" applyAlignment="1">
      <alignment horizontal="left"/>
    </xf>
    <xf numFmtId="0" fontId="28" fillId="4" borderId="1" xfId="0" applyFont="1" applyFill="1" applyBorder="1" applyAlignment="1">
      <alignment horizontal="center"/>
    </xf>
    <xf numFmtId="49" fontId="9" fillId="0" borderId="9" xfId="1" applyNumberFormat="1" applyFont="1" applyFill="1" applyBorder="1" applyAlignment="1">
      <alignment horizontal="left" vertical="top" wrapText="1"/>
    </xf>
    <xf numFmtId="174" fontId="9" fillId="0" borderId="1" xfId="1" applyNumberFormat="1" applyFont="1" applyFill="1" applyBorder="1" applyAlignment="1">
      <alignment vertical="top" wrapText="1"/>
    </xf>
    <xf numFmtId="0" fontId="28" fillId="0" borderId="1" xfId="0" applyFont="1" applyBorder="1" applyAlignment="1">
      <alignment horizontal="left" wrapText="1"/>
    </xf>
    <xf numFmtId="174" fontId="9" fillId="0" borderId="9" xfId="1" applyNumberFormat="1" applyFont="1" applyFill="1" applyBorder="1" applyAlignment="1">
      <alignment vertical="top" wrapText="1"/>
    </xf>
    <xf numFmtId="49" fontId="9" fillId="0" borderId="2" xfId="1" applyNumberFormat="1" applyFont="1" applyFill="1" applyBorder="1" applyAlignment="1">
      <alignment horizontal="left" vertical="top" wrapText="1"/>
    </xf>
    <xf numFmtId="174" fontId="9" fillId="0" borderId="2" xfId="1" applyNumberFormat="1" applyFont="1" applyFill="1" applyBorder="1" applyAlignment="1">
      <alignment vertical="top" wrapText="1"/>
    </xf>
    <xf numFmtId="49" fontId="10" fillId="0" borderId="4" xfId="1" applyNumberFormat="1" applyFont="1" applyFill="1" applyBorder="1" applyAlignment="1">
      <alignment horizontal="right" wrapText="1"/>
    </xf>
    <xf numFmtId="49" fontId="10" fillId="0" borderId="11" xfId="1" applyNumberFormat="1" applyFont="1" applyFill="1" applyBorder="1" applyAlignment="1">
      <alignment horizontal="right" wrapText="1"/>
    </xf>
    <xf numFmtId="174" fontId="10" fillId="0" borderId="1" xfId="1" applyNumberFormat="1" applyFont="1" applyFill="1" applyBorder="1" applyAlignment="1">
      <alignment vertical="top" wrapText="1"/>
    </xf>
    <xf numFmtId="174" fontId="10" fillId="6" borderId="1" xfId="1" applyNumberFormat="1" applyFont="1" applyFill="1" applyBorder="1" applyAlignment="1">
      <alignment vertical="top" wrapText="1"/>
    </xf>
    <xf numFmtId="49" fontId="10" fillId="0" borderId="9" xfId="1" applyNumberFormat="1" applyFont="1" applyFill="1" applyBorder="1" applyAlignment="1">
      <alignment horizontal="left" wrapText="1"/>
    </xf>
    <xf numFmtId="49" fontId="9" fillId="0" borderId="10" xfId="1" applyNumberFormat="1" applyFont="1" applyFill="1" applyBorder="1" applyAlignment="1">
      <alignment horizontal="left" vertical="top" wrapText="1"/>
    </xf>
    <xf numFmtId="0" fontId="9" fillId="0" borderId="10" xfId="1" applyFont="1" applyFill="1" applyBorder="1" applyAlignment="1">
      <alignment horizontal="left" vertical="top" wrapText="1"/>
    </xf>
    <xf numFmtId="174" fontId="9" fillId="0" borderId="10" xfId="1" applyNumberFormat="1" applyFont="1" applyFill="1" applyBorder="1" applyAlignment="1">
      <alignment vertical="top" wrapText="1"/>
    </xf>
    <xf numFmtId="0" fontId="30" fillId="0" borderId="1" xfId="0" applyFont="1" applyBorder="1" applyAlignment="1">
      <alignment horizontal="center" vertical="top" wrapText="1"/>
    </xf>
    <xf numFmtId="49" fontId="10" fillId="0" borderId="2" xfId="1" applyNumberFormat="1" applyFont="1" applyFill="1" applyBorder="1" applyAlignment="1">
      <alignment horizontal="left" wrapText="1"/>
    </xf>
    <xf numFmtId="49" fontId="10" fillId="0" borderId="11" xfId="1" applyNumberFormat="1" applyFont="1" applyFill="1" applyBorder="1" applyAlignment="1">
      <alignment wrapText="1"/>
    </xf>
    <xf numFmtId="49" fontId="11" fillId="0" borderId="11" xfId="1" applyNumberFormat="1" applyFont="1" applyFill="1" applyBorder="1" applyAlignment="1">
      <alignment horizontal="center" wrapText="1"/>
    </xf>
    <xf numFmtId="49" fontId="10" fillId="0" borderId="5" xfId="1" applyNumberFormat="1" applyFont="1" applyFill="1" applyBorder="1" applyAlignment="1">
      <alignment horizontal="left" wrapText="1"/>
    </xf>
    <xf numFmtId="49" fontId="10" fillId="2" borderId="4" xfId="1" applyNumberFormat="1" applyFont="1" applyFill="1" applyBorder="1" applyAlignment="1">
      <alignment horizontal="right" vertical="top" wrapText="1"/>
    </xf>
    <xf numFmtId="49" fontId="10" fillId="2" borderId="11" xfId="1" applyNumberFormat="1" applyFont="1" applyFill="1" applyBorder="1" applyAlignment="1">
      <alignment horizontal="right" vertical="top" wrapText="1"/>
    </xf>
    <xf numFmtId="49" fontId="10" fillId="2" borderId="11" xfId="1" applyNumberFormat="1" applyFont="1" applyFill="1" applyBorder="1" applyAlignment="1">
      <alignment vertical="top" wrapText="1"/>
    </xf>
    <xf numFmtId="49" fontId="11" fillId="2" borderId="11" xfId="1" applyNumberFormat="1" applyFont="1" applyFill="1" applyBorder="1" applyAlignment="1">
      <alignment horizontal="center" vertical="top" wrapText="1"/>
    </xf>
    <xf numFmtId="49" fontId="10" fillId="2" borderId="5" xfId="1" applyNumberFormat="1" applyFont="1" applyFill="1" applyBorder="1" applyAlignment="1">
      <alignment horizontal="left" vertical="top" wrapText="1"/>
    </xf>
    <xf numFmtId="174" fontId="10" fillId="6" borderId="2" xfId="1" applyNumberFormat="1" applyFont="1" applyFill="1" applyBorder="1" applyAlignment="1">
      <alignment vertical="top" wrapText="1"/>
    </xf>
    <xf numFmtId="49" fontId="10" fillId="4" borderId="4" xfId="1" applyNumberFormat="1" applyFont="1" applyFill="1" applyBorder="1" applyAlignment="1">
      <alignment horizontal="left" vertical="center" wrapText="1"/>
    </xf>
    <xf numFmtId="49" fontId="10" fillId="4" borderId="11" xfId="1" applyNumberFormat="1" applyFont="1" applyFill="1" applyBorder="1" applyAlignment="1">
      <alignment horizontal="left" vertical="center" wrapText="1"/>
    </xf>
    <xf numFmtId="49" fontId="10" fillId="4" borderId="11" xfId="1" applyNumberFormat="1" applyFont="1" applyFill="1" applyBorder="1" applyAlignment="1">
      <alignment vertical="center" wrapText="1"/>
    </xf>
    <xf numFmtId="49" fontId="11" fillId="4" borderId="11" xfId="1" applyNumberFormat="1" applyFont="1" applyFill="1" applyBorder="1" applyAlignment="1">
      <alignment horizontal="center" vertical="center" wrapText="1"/>
    </xf>
    <xf numFmtId="49" fontId="10" fillId="4" borderId="5" xfId="1" applyNumberFormat="1" applyFont="1" applyFill="1" applyBorder="1" applyAlignment="1">
      <alignment horizontal="left" vertical="center" wrapText="1"/>
    </xf>
    <xf numFmtId="0" fontId="10" fillId="0" borderId="11" xfId="1" applyFont="1" applyFill="1" applyBorder="1" applyAlignment="1">
      <alignment wrapText="1"/>
    </xf>
    <xf numFmtId="0" fontId="11" fillId="0" borderId="11" xfId="1" applyFont="1" applyFill="1" applyBorder="1" applyAlignment="1">
      <alignment horizontal="center" wrapText="1"/>
    </xf>
    <xf numFmtId="174" fontId="10" fillId="0" borderId="5" xfId="1" applyNumberFormat="1" applyFont="1" applyFill="1" applyBorder="1" applyAlignment="1">
      <alignment wrapText="1"/>
    </xf>
    <xf numFmtId="0" fontId="28" fillId="0" borderId="1" xfId="0" applyFont="1" applyBorder="1" applyAlignment="1">
      <alignment horizontal="center" vertical="top"/>
    </xf>
    <xf numFmtId="0" fontId="28" fillId="0" borderId="1" xfId="0" applyFont="1" applyBorder="1" applyAlignment="1">
      <alignment horizontal="left" vertical="top"/>
    </xf>
    <xf numFmtId="0" fontId="28" fillId="0" borderId="1" xfId="0" applyFont="1" applyBorder="1" applyAlignment="1">
      <alignment horizontal="center" vertical="top" wrapText="1"/>
    </xf>
    <xf numFmtId="49" fontId="9" fillId="0" borderId="1" xfId="2" applyNumberFormat="1" applyFont="1" applyFill="1" applyBorder="1" applyAlignment="1">
      <alignment vertical="top" wrapText="1"/>
    </xf>
    <xf numFmtId="0" fontId="9" fillId="0" borderId="1" xfId="1" applyFont="1" applyBorder="1" applyAlignment="1">
      <alignment horizontal="left" vertical="top" wrapText="1"/>
    </xf>
    <xf numFmtId="0" fontId="28" fillId="0" borderId="1" xfId="0" applyFont="1" applyBorder="1" applyAlignment="1">
      <alignment horizontal="left" vertical="top" wrapText="1"/>
    </xf>
    <xf numFmtId="49" fontId="12" fillId="0" borderId="10" xfId="1" applyNumberFormat="1" applyFont="1" applyFill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174" fontId="10" fillId="0" borderId="7" xfId="1" applyNumberFormat="1" applyFont="1" applyFill="1" applyBorder="1" applyAlignment="1">
      <alignment wrapText="1"/>
    </xf>
    <xf numFmtId="0" fontId="28" fillId="0" borderId="9" xfId="0" applyFont="1" applyBorder="1" applyAlignment="1">
      <alignment horizontal="left"/>
    </xf>
    <xf numFmtId="0" fontId="28" fillId="0" borderId="9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1" applyFont="1" applyFill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174" fontId="10" fillId="0" borderId="2" xfId="1" applyNumberFormat="1" applyFont="1" applyFill="1" applyBorder="1" applyAlignment="1">
      <alignment vertical="top" wrapText="1"/>
    </xf>
    <xf numFmtId="0" fontId="28" fillId="0" borderId="2" xfId="0" applyFont="1" applyBorder="1" applyAlignment="1">
      <alignment horizontal="left" vertical="center"/>
    </xf>
    <xf numFmtId="0" fontId="28" fillId="0" borderId="2" xfId="0" applyFont="1" applyBorder="1" applyAlignment="1">
      <alignment horizontal="center"/>
    </xf>
    <xf numFmtId="0" fontId="28" fillId="0" borderId="0" xfId="0" applyFont="1" applyAlignment="1">
      <alignment horizontal="left" wrapText="1"/>
    </xf>
    <xf numFmtId="174" fontId="9" fillId="0" borderId="5" xfId="1" applyNumberFormat="1" applyFont="1" applyFill="1" applyBorder="1" applyAlignment="1">
      <alignment vertical="top" wrapText="1"/>
    </xf>
    <xf numFmtId="49" fontId="10" fillId="0" borderId="10" xfId="1" applyNumberFormat="1" applyFont="1" applyFill="1" applyBorder="1" applyAlignment="1">
      <alignment horizontal="center" vertical="top" wrapText="1"/>
    </xf>
    <xf numFmtId="49" fontId="10" fillId="0" borderId="11" xfId="1" applyNumberFormat="1" applyFont="1" applyFill="1" applyBorder="1" applyAlignment="1">
      <alignment vertical="center" wrapText="1"/>
    </xf>
    <xf numFmtId="49" fontId="11" fillId="0" borderId="11" xfId="1" applyNumberFormat="1" applyFont="1" applyFill="1" applyBorder="1" applyAlignment="1">
      <alignment horizontal="center" vertical="center" wrapText="1"/>
    </xf>
    <xf numFmtId="49" fontId="10" fillId="0" borderId="11" xfId="1" applyNumberFormat="1" applyFont="1" applyFill="1" applyBorder="1" applyAlignment="1">
      <alignment horizontal="right" vertical="center" wrapText="1"/>
    </xf>
    <xf numFmtId="49" fontId="10" fillId="0" borderId="5" xfId="1" applyNumberFormat="1" applyFont="1" applyFill="1" applyBorder="1" applyAlignment="1">
      <alignment horizontal="left" vertical="center" wrapText="1"/>
    </xf>
    <xf numFmtId="174" fontId="10" fillId="0" borderId="5" xfId="1" applyNumberFormat="1" applyFont="1" applyFill="1" applyBorder="1" applyAlignment="1">
      <alignment vertical="center" wrapText="1"/>
    </xf>
    <xf numFmtId="0" fontId="28" fillId="0" borderId="1" xfId="0" applyFont="1" applyBorder="1" applyAlignment="1">
      <alignment horizontal="center" wrapText="1"/>
    </xf>
    <xf numFmtId="0" fontId="28" fillId="0" borderId="0" xfId="0" applyFont="1" applyAlignment="1">
      <alignment horizontal="center" vertical="center"/>
    </xf>
    <xf numFmtId="0" fontId="28" fillId="0" borderId="9" xfId="0" applyFont="1" applyBorder="1" applyAlignment="1">
      <alignment horizontal="left" vertical="top" wrapText="1"/>
    </xf>
    <xf numFmtId="0" fontId="28" fillId="0" borderId="9" xfId="0" applyFont="1" applyBorder="1" applyAlignment="1">
      <alignment horizontal="center" vertical="top" wrapText="1"/>
    </xf>
    <xf numFmtId="49" fontId="9" fillId="0" borderId="12" xfId="1" applyNumberFormat="1" applyFont="1" applyFill="1" applyBorder="1" applyAlignment="1">
      <alignment horizontal="left" vertical="top" wrapText="1"/>
    </xf>
    <xf numFmtId="0" fontId="28" fillId="0" borderId="10" xfId="0" applyFont="1" applyBorder="1" applyAlignment="1">
      <alignment horizontal="left" vertical="top" wrapText="1"/>
    </xf>
    <xf numFmtId="0" fontId="28" fillId="0" borderId="10" xfId="0" applyFont="1" applyBorder="1" applyAlignment="1">
      <alignment horizontal="center" vertical="top" wrapText="1"/>
    </xf>
    <xf numFmtId="49" fontId="9" fillId="0" borderId="13" xfId="1" applyNumberFormat="1" applyFont="1" applyFill="1" applyBorder="1" applyAlignment="1">
      <alignment horizontal="left" vertical="top" wrapText="1"/>
    </xf>
    <xf numFmtId="0" fontId="28" fillId="0" borderId="2" xfId="0" applyFont="1" applyBorder="1" applyAlignment="1">
      <alignment horizontal="left" vertical="top" wrapText="1"/>
    </xf>
    <xf numFmtId="0" fontId="28" fillId="0" borderId="2" xfId="0" applyFont="1" applyBorder="1" applyAlignment="1">
      <alignment horizontal="center" vertical="top" wrapText="1"/>
    </xf>
    <xf numFmtId="0" fontId="9" fillId="0" borderId="9" xfId="0" applyFont="1" applyBorder="1" applyAlignment="1">
      <alignment wrapText="1"/>
    </xf>
    <xf numFmtId="0" fontId="9" fillId="0" borderId="9" xfId="0" applyFont="1" applyBorder="1" applyAlignment="1">
      <alignment horizontal="center" wrapText="1"/>
    </xf>
    <xf numFmtId="174" fontId="10" fillId="4" borderId="2" xfId="1" applyNumberFormat="1" applyFont="1" applyFill="1" applyBorder="1" applyAlignment="1">
      <alignment vertical="top" wrapText="1"/>
    </xf>
    <xf numFmtId="0" fontId="28" fillId="0" borderId="0" xfId="0" applyFont="1" applyAlignment="1">
      <alignment horizontal="center"/>
    </xf>
    <xf numFmtId="174" fontId="31" fillId="0" borderId="2" xfId="1" applyNumberFormat="1" applyFont="1" applyBorder="1" applyAlignment="1">
      <alignment vertical="top" wrapText="1"/>
    </xf>
    <xf numFmtId="174" fontId="10" fillId="2" borderId="1" xfId="1" applyNumberFormat="1" applyFont="1" applyFill="1" applyBorder="1" applyAlignment="1">
      <alignment wrapText="1"/>
    </xf>
    <xf numFmtId="49" fontId="9" fillId="0" borderId="11" xfId="1" applyNumberFormat="1" applyFont="1" applyBorder="1" applyAlignment="1">
      <alignment horizontal="left" wrapText="1"/>
    </xf>
    <xf numFmtId="49" fontId="9" fillId="0" borderId="5" xfId="1" applyNumberFormat="1" applyFont="1" applyBorder="1" applyAlignment="1">
      <alignment horizontal="left" wrapText="1"/>
    </xf>
    <xf numFmtId="174" fontId="9" fillId="0" borderId="1" xfId="1" applyNumberFormat="1" applyFont="1" applyFill="1" applyBorder="1" applyAlignment="1">
      <alignment wrapText="1"/>
    </xf>
    <xf numFmtId="49" fontId="9" fillId="0" borderId="4" xfId="1" applyNumberFormat="1" applyFont="1" applyBorder="1" applyAlignment="1">
      <alignment horizontal="left"/>
    </xf>
    <xf numFmtId="49" fontId="9" fillId="0" borderId="11" xfId="1" applyNumberFormat="1" applyFont="1" applyBorder="1" applyAlignment="1"/>
    <xf numFmtId="49" fontId="12" fillId="0" borderId="11" xfId="1" applyNumberFormat="1" applyFont="1" applyBorder="1" applyAlignment="1">
      <alignment horizontal="center"/>
    </xf>
    <xf numFmtId="49" fontId="9" fillId="0" borderId="5" xfId="1" applyNumberFormat="1" applyFont="1" applyBorder="1" applyAlignment="1">
      <alignment horizontal="left"/>
    </xf>
    <xf numFmtId="174" fontId="9" fillId="0" borderId="1" xfId="1" applyNumberFormat="1" applyFont="1" applyBorder="1" applyAlignment="1">
      <alignment wrapText="1"/>
    </xf>
    <xf numFmtId="49" fontId="9" fillId="0" borderId="11" xfId="1" applyNumberFormat="1" applyFont="1" applyBorder="1" applyAlignment="1">
      <alignment wrapText="1"/>
    </xf>
    <xf numFmtId="49" fontId="12" fillId="0" borderId="11" xfId="1" applyNumberFormat="1" applyFont="1" applyBorder="1" applyAlignment="1">
      <alignment horizontal="center" wrapText="1"/>
    </xf>
    <xf numFmtId="49" fontId="9" fillId="0" borderId="1" xfId="1" applyNumberFormat="1" applyFont="1" applyBorder="1" applyAlignment="1">
      <alignment horizontal="left"/>
    </xf>
    <xf numFmtId="49" fontId="9" fillId="0" borderId="4" xfId="1" applyNumberFormat="1" applyFont="1" applyBorder="1" applyAlignment="1"/>
    <xf numFmtId="0" fontId="20" fillId="0" borderId="0" xfId="0" applyFont="1" applyAlignment="1">
      <alignment horizontal="center" vertical="center"/>
    </xf>
    <xf numFmtId="49" fontId="9" fillId="0" borderId="0" xfId="1" applyNumberFormat="1" applyFont="1" applyBorder="1" applyAlignment="1">
      <alignment wrapText="1"/>
    </xf>
    <xf numFmtId="49" fontId="9" fillId="0" borderId="0" xfId="1" applyNumberFormat="1" applyFont="1" applyBorder="1" applyAlignment="1">
      <alignment vertical="center" wrapText="1"/>
    </xf>
    <xf numFmtId="49" fontId="9" fillId="0" borderId="14" xfId="1" applyNumberFormat="1" applyFont="1" applyBorder="1" applyAlignment="1">
      <alignment wrapText="1"/>
    </xf>
    <xf numFmtId="174" fontId="9" fillId="4" borderId="1" xfId="1" applyNumberFormat="1" applyFont="1" applyFill="1" applyBorder="1" applyAlignment="1">
      <alignment wrapText="1"/>
    </xf>
    <xf numFmtId="0" fontId="20" fillId="0" borderId="0" xfId="0" applyFont="1" applyBorder="1"/>
    <xf numFmtId="0" fontId="9" fillId="0" borderId="2" xfId="1" applyFont="1" applyFill="1" applyBorder="1" applyAlignment="1">
      <alignment horizontal="center" vertical="center" wrapText="1"/>
    </xf>
    <xf numFmtId="174" fontId="10" fillId="6" borderId="1" xfId="1" applyNumberFormat="1" applyFont="1" applyFill="1" applyBorder="1" applyAlignment="1">
      <alignment horizontal="center" vertical="top" wrapText="1"/>
    </xf>
    <xf numFmtId="174" fontId="10" fillId="7" borderId="1" xfId="1" applyNumberFormat="1" applyFont="1" applyFill="1" applyBorder="1" applyAlignment="1">
      <alignment horizontal="center" vertical="top" wrapText="1"/>
    </xf>
    <xf numFmtId="174" fontId="10" fillId="7" borderId="2" xfId="1" applyNumberFormat="1" applyFont="1" applyFill="1" applyBorder="1" applyAlignment="1">
      <alignment horizontal="center" vertical="top" wrapText="1"/>
    </xf>
    <xf numFmtId="174" fontId="10" fillId="7" borderId="1" xfId="1" applyNumberFormat="1" applyFont="1" applyFill="1" applyBorder="1" applyAlignment="1">
      <alignment horizontal="center" vertical="center" wrapText="1"/>
    </xf>
    <xf numFmtId="174" fontId="10" fillId="7" borderId="5" xfId="1" applyNumberFormat="1" applyFont="1" applyFill="1" applyBorder="1" applyAlignment="1">
      <alignment horizontal="center" wrapText="1"/>
    </xf>
    <xf numFmtId="174" fontId="9" fillId="7" borderId="1" xfId="1" applyNumberFormat="1" applyFont="1" applyFill="1" applyBorder="1" applyAlignment="1">
      <alignment horizontal="center" vertical="top" wrapText="1"/>
    </xf>
    <xf numFmtId="174" fontId="10" fillId="6" borderId="2" xfId="1" applyNumberFormat="1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center" vertical="center" wrapText="1"/>
    </xf>
    <xf numFmtId="174" fontId="9" fillId="0" borderId="1" xfId="1" applyNumberFormat="1" applyFont="1" applyFill="1" applyBorder="1" applyAlignment="1">
      <alignment horizontal="center" vertical="center" wrapText="1"/>
    </xf>
    <xf numFmtId="174" fontId="9" fillId="7" borderId="2" xfId="1" applyNumberFormat="1" applyFont="1" applyFill="1" applyBorder="1" applyAlignment="1">
      <alignment horizontal="center" vertical="top" wrapText="1"/>
    </xf>
    <xf numFmtId="174" fontId="10" fillId="0" borderId="1" xfId="1" applyNumberFormat="1" applyFont="1" applyFill="1" applyBorder="1" applyAlignment="1">
      <alignment horizontal="center" vertical="top" wrapText="1"/>
    </xf>
    <xf numFmtId="174" fontId="9" fillId="0" borderId="2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vertical="center" wrapText="1"/>
    </xf>
    <xf numFmtId="174" fontId="10" fillId="4" borderId="2" xfId="1" applyNumberFormat="1" applyFont="1" applyFill="1" applyBorder="1" applyAlignment="1">
      <alignment horizontal="center" vertical="top" wrapText="1"/>
    </xf>
    <xf numFmtId="174" fontId="31" fillId="0" borderId="2" xfId="1" applyNumberFormat="1" applyFont="1" applyBorder="1" applyAlignment="1">
      <alignment horizontal="center" vertical="top" wrapText="1"/>
    </xf>
    <xf numFmtId="174" fontId="10" fillId="2" borderId="1" xfId="1" applyNumberFormat="1" applyFont="1" applyFill="1" applyBorder="1" applyAlignment="1">
      <alignment horizontal="center" wrapText="1"/>
    </xf>
    <xf numFmtId="174" fontId="9" fillId="0" borderId="1" xfId="1" applyNumberFormat="1" applyFont="1" applyFill="1" applyBorder="1" applyAlignment="1">
      <alignment horizontal="center" wrapText="1"/>
    </xf>
    <xf numFmtId="174" fontId="9" fillId="0" borderId="1" xfId="1" applyNumberFormat="1" applyFont="1" applyBorder="1" applyAlignment="1">
      <alignment horizontal="center" wrapText="1"/>
    </xf>
    <xf numFmtId="0" fontId="9" fillId="3" borderId="1" xfId="1" applyFont="1" applyFill="1" applyBorder="1" applyAlignment="1">
      <alignment horizontal="center" vertical="center" wrapText="1"/>
    </xf>
    <xf numFmtId="174" fontId="9" fillId="3" borderId="5" xfId="1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center" vertical="top" wrapText="1"/>
    </xf>
    <xf numFmtId="0" fontId="30" fillId="3" borderId="1" xfId="0" applyFont="1" applyFill="1" applyBorder="1" applyAlignment="1">
      <alignment horizontal="center" vertical="top" wrapText="1"/>
    </xf>
    <xf numFmtId="49" fontId="12" fillId="3" borderId="1" xfId="1" applyNumberFormat="1" applyFont="1" applyFill="1" applyBorder="1" applyAlignment="1">
      <alignment vertical="top" wrapText="1"/>
    </xf>
    <xf numFmtId="49" fontId="10" fillId="3" borderId="1" xfId="1" applyNumberFormat="1" applyFont="1" applyFill="1" applyBorder="1" applyAlignment="1">
      <alignment horizontal="left" wrapText="1"/>
    </xf>
    <xf numFmtId="0" fontId="28" fillId="3" borderId="1" xfId="0" applyFont="1" applyFill="1" applyBorder="1" applyAlignment="1">
      <alignment horizontal="left"/>
    </xf>
    <xf numFmtId="0" fontId="28" fillId="3" borderId="1" xfId="0" applyFont="1" applyFill="1" applyBorder="1" applyAlignment="1">
      <alignment horizontal="center"/>
    </xf>
    <xf numFmtId="49" fontId="9" fillId="3" borderId="9" xfId="1" applyNumberFormat="1" applyFont="1" applyFill="1" applyBorder="1" applyAlignment="1">
      <alignment horizontal="left" vertical="top" wrapText="1"/>
    </xf>
    <xf numFmtId="49" fontId="9" fillId="3" borderId="9" xfId="1" applyNumberFormat="1" applyFont="1" applyFill="1" applyBorder="1" applyAlignment="1">
      <alignment vertical="top" wrapText="1"/>
    </xf>
    <xf numFmtId="49" fontId="12" fillId="3" borderId="1" xfId="1" applyNumberFormat="1" applyFont="1" applyFill="1" applyBorder="1" applyAlignment="1">
      <alignment horizontal="center" vertical="top" wrapText="1"/>
    </xf>
    <xf numFmtId="49" fontId="9" fillId="3" borderId="1" xfId="1" applyNumberFormat="1" applyFont="1" applyFill="1" applyBorder="1" applyAlignment="1">
      <alignment vertical="top" wrapText="1"/>
    </xf>
    <xf numFmtId="0" fontId="9" fillId="3" borderId="1" xfId="1" applyFont="1" applyFill="1" applyBorder="1" applyAlignment="1">
      <alignment horizontal="left" vertical="top" wrapText="1"/>
    </xf>
    <xf numFmtId="174" fontId="9" fillId="3" borderId="1" xfId="1" applyNumberFormat="1" applyFont="1" applyFill="1" applyBorder="1" applyAlignment="1">
      <alignment vertical="top" wrapText="1"/>
    </xf>
    <xf numFmtId="0" fontId="28" fillId="3" borderId="1" xfId="0" applyFont="1" applyFill="1" applyBorder="1" applyAlignment="1">
      <alignment horizontal="left" wrapText="1"/>
    </xf>
    <xf numFmtId="174" fontId="10" fillId="3" borderId="1" xfId="1" applyNumberFormat="1" applyFont="1" applyFill="1" applyBorder="1" applyAlignment="1">
      <alignment horizontal="center" vertical="top" wrapText="1"/>
    </xf>
    <xf numFmtId="49" fontId="12" fillId="0" borderId="5" xfId="1" applyNumberFormat="1" applyFont="1" applyFill="1" applyBorder="1" applyAlignment="1">
      <alignment horizontal="center" vertical="top" wrapText="1"/>
    </xf>
    <xf numFmtId="49" fontId="10" fillId="0" borderId="1" xfId="1" quotePrefix="1" applyNumberFormat="1" applyFont="1" applyFill="1" applyBorder="1" applyAlignment="1">
      <alignment horizontal="left" wrapText="1"/>
    </xf>
    <xf numFmtId="0" fontId="20" fillId="0" borderId="14" xfId="0" applyFont="1" applyBorder="1"/>
    <xf numFmtId="0" fontId="10" fillId="0" borderId="1" xfId="1" applyFont="1" applyFill="1" applyBorder="1" applyAlignment="1">
      <alignment wrapText="1"/>
    </xf>
    <xf numFmtId="0" fontId="10" fillId="0" borderId="1" xfId="1" quotePrefix="1" applyFont="1" applyFill="1" applyBorder="1" applyAlignment="1">
      <alignment wrapText="1"/>
    </xf>
    <xf numFmtId="0" fontId="28" fillId="3" borderId="5" xfId="0" applyFont="1" applyFill="1" applyBorder="1" applyAlignment="1">
      <alignment horizontal="left"/>
    </xf>
    <xf numFmtId="49" fontId="10" fillId="3" borderId="9" xfId="1" applyNumberFormat="1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top" wrapText="1"/>
    </xf>
    <xf numFmtId="0" fontId="9" fillId="4" borderId="9" xfId="0" applyFont="1" applyFill="1" applyBorder="1" applyAlignment="1">
      <alignment horizontal="center" vertical="top" wrapText="1"/>
    </xf>
    <xf numFmtId="0" fontId="9" fillId="3" borderId="9" xfId="1" applyFont="1" applyFill="1" applyBorder="1" applyAlignment="1">
      <alignment horizontal="center" vertical="center" wrapText="1"/>
    </xf>
    <xf numFmtId="0" fontId="9" fillId="3" borderId="9" xfId="1" applyFont="1" applyFill="1" applyBorder="1" applyAlignment="1">
      <alignment vertical="center"/>
    </xf>
    <xf numFmtId="0" fontId="9" fillId="3" borderId="10" xfId="1" applyFont="1" applyFill="1" applyBorder="1" applyAlignment="1">
      <alignment vertical="center"/>
    </xf>
    <xf numFmtId="0" fontId="9" fillId="3" borderId="2" xfId="1" applyFont="1" applyFill="1" applyBorder="1" applyAlignment="1">
      <alignment vertical="center"/>
    </xf>
    <xf numFmtId="0" fontId="9" fillId="3" borderId="5" xfId="0" applyFont="1" applyFill="1" applyBorder="1" applyAlignment="1">
      <alignment horizontal="left" vertical="top" wrapText="1"/>
    </xf>
    <xf numFmtId="0" fontId="9" fillId="3" borderId="7" xfId="1" applyFont="1" applyFill="1" applyBorder="1" applyAlignment="1">
      <alignment vertical="center"/>
    </xf>
    <xf numFmtId="0" fontId="9" fillId="3" borderId="13" xfId="1" applyFont="1" applyFill="1" applyBorder="1" applyAlignment="1">
      <alignment vertical="center"/>
    </xf>
    <xf numFmtId="49" fontId="9" fillId="0" borderId="0" xfId="1" applyNumberFormat="1" applyFont="1" applyBorder="1" applyAlignment="1">
      <alignment horizontal="center" vertical="center" wrapText="1"/>
    </xf>
    <xf numFmtId="49" fontId="9" fillId="0" borderId="0" xfId="1" applyNumberFormat="1" applyFont="1" applyFill="1" applyBorder="1" applyAlignment="1">
      <alignment vertical="top" wrapText="1"/>
    </xf>
    <xf numFmtId="0" fontId="1" fillId="0" borderId="0" xfId="0" applyFont="1" applyAlignment="1"/>
    <xf numFmtId="0" fontId="6" fillId="0" borderId="0" xfId="1" applyFont="1" applyAlignment="1">
      <alignment horizontal="center" wrapText="1"/>
    </xf>
    <xf numFmtId="49" fontId="5" fillId="0" borderId="9" xfId="1" applyNumberFormat="1" applyFont="1" applyBorder="1" applyAlignment="1">
      <alignment horizontal="center" vertical="center" textRotation="90" wrapText="1"/>
    </xf>
    <xf numFmtId="49" fontId="5" fillId="0" borderId="10" xfId="1" applyNumberFormat="1" applyFont="1" applyBorder="1" applyAlignment="1">
      <alignment horizontal="center" vertical="center" textRotation="90" wrapText="1"/>
    </xf>
    <xf numFmtId="49" fontId="7" fillId="2" borderId="4" xfId="1" applyNumberFormat="1" applyFont="1" applyFill="1" applyBorder="1" applyAlignment="1">
      <alignment horizontal="right" vertical="top" wrapText="1"/>
    </xf>
    <xf numFmtId="49" fontId="7" fillId="2" borderId="11" xfId="1" applyNumberFormat="1" applyFont="1" applyFill="1" applyBorder="1" applyAlignment="1">
      <alignment horizontal="right" vertical="top" wrapText="1"/>
    </xf>
    <xf numFmtId="49" fontId="7" fillId="2" borderId="5" xfId="1" applyNumberFormat="1" applyFont="1" applyFill="1" applyBorder="1" applyAlignment="1">
      <alignment horizontal="right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horizontal="left" wrapText="1"/>
    </xf>
    <xf numFmtId="0" fontId="16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textRotation="90" wrapText="1"/>
    </xf>
    <xf numFmtId="0" fontId="5" fillId="0" borderId="10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49" fontId="4" fillId="0" borderId="1" xfId="1" applyNumberFormat="1" applyFont="1" applyBorder="1" applyAlignment="1">
      <alignment horizontal="left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right" wrapText="1"/>
    </xf>
    <xf numFmtId="49" fontId="5" fillId="0" borderId="9" xfId="1" applyNumberFormat="1" applyFont="1" applyFill="1" applyBorder="1" applyAlignment="1">
      <alignment horizontal="center" vertical="center" textRotation="90" wrapText="1"/>
    </xf>
    <xf numFmtId="49" fontId="5" fillId="0" borderId="10" xfId="1" applyNumberFormat="1" applyFont="1" applyFill="1" applyBorder="1" applyAlignment="1">
      <alignment horizontal="center" vertical="center" textRotation="90" wrapText="1"/>
    </xf>
    <xf numFmtId="49" fontId="5" fillId="0" borderId="4" xfId="1" applyNumberFormat="1" applyFont="1" applyBorder="1" applyAlignment="1">
      <alignment horizontal="right" wrapText="1"/>
    </xf>
    <xf numFmtId="49" fontId="5" fillId="0" borderId="11" xfId="1" applyNumberFormat="1" applyFont="1" applyBorder="1" applyAlignment="1">
      <alignment horizontal="right" wrapText="1"/>
    </xf>
    <xf numFmtId="49" fontId="5" fillId="0" borderId="5" xfId="1" applyNumberFormat="1" applyFont="1" applyBorder="1" applyAlignment="1">
      <alignment horizontal="right" wrapText="1"/>
    </xf>
    <xf numFmtId="49" fontId="5" fillId="2" borderId="1" xfId="1" applyNumberFormat="1" applyFont="1" applyFill="1" applyBorder="1" applyAlignment="1">
      <alignment horizontal="right" wrapText="1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8" borderId="1" xfId="1" applyNumberFormat="1" applyFont="1" applyFill="1" applyBorder="1" applyAlignment="1">
      <alignment horizontal="right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left" vertical="top" wrapText="1"/>
    </xf>
    <xf numFmtId="0" fontId="2" fillId="3" borderId="15" xfId="0" applyFont="1" applyFill="1" applyBorder="1" applyAlignment="1">
      <alignment horizontal="left" vertical="top" wrapText="1"/>
    </xf>
    <xf numFmtId="0" fontId="2" fillId="3" borderId="7" xfId="0" applyFont="1" applyFill="1" applyBorder="1" applyAlignment="1">
      <alignment horizontal="left" vertical="top" wrapText="1"/>
    </xf>
    <xf numFmtId="0" fontId="2" fillId="3" borderId="14" xfId="0" applyFont="1" applyFill="1" applyBorder="1" applyAlignment="1">
      <alignment horizontal="left" vertical="top" wrapText="1"/>
    </xf>
    <xf numFmtId="0" fontId="2" fillId="3" borderId="1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13" xfId="0" applyFont="1" applyFill="1" applyBorder="1" applyAlignment="1">
      <alignment horizontal="left" vertical="top" wrapText="1"/>
    </xf>
    <xf numFmtId="0" fontId="32" fillId="0" borderId="0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7" fillId="2" borderId="1" xfId="0" applyFont="1" applyFill="1" applyBorder="1" applyAlignment="1">
      <alignment horizontal="left" wrapText="1"/>
    </xf>
    <xf numFmtId="174" fontId="7" fillId="0" borderId="1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right"/>
    </xf>
    <xf numFmtId="0" fontId="7" fillId="0" borderId="11" xfId="0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textRotation="90"/>
    </xf>
    <xf numFmtId="0" fontId="7" fillId="0" borderId="10" xfId="0" applyFont="1" applyBorder="1" applyAlignment="1">
      <alignment horizontal="center" vertical="center" textRotation="90"/>
    </xf>
    <xf numFmtId="0" fontId="7" fillId="0" borderId="2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5" fillId="0" borderId="0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wrapText="1"/>
    </xf>
    <xf numFmtId="0" fontId="7" fillId="0" borderId="11" xfId="0" applyFont="1" applyBorder="1" applyAlignment="1">
      <alignment horizontal="left" wrapText="1"/>
    </xf>
    <xf numFmtId="174" fontId="7" fillId="0" borderId="1" xfId="0" applyNumberFormat="1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30" fillId="0" borderId="9" xfId="0" applyFont="1" applyBorder="1" applyAlignment="1">
      <alignment horizontal="center" vertical="top" wrapText="1"/>
    </xf>
    <xf numFmtId="0" fontId="30" fillId="0" borderId="10" xfId="0" applyFon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top" wrapText="1"/>
    </xf>
    <xf numFmtId="49" fontId="9" fillId="0" borderId="9" xfId="1" applyNumberFormat="1" applyFont="1" applyFill="1" applyBorder="1" applyAlignment="1">
      <alignment horizontal="left" vertical="top" wrapText="1"/>
    </xf>
    <xf numFmtId="49" fontId="9" fillId="0" borderId="10" xfId="1" applyNumberFormat="1" applyFont="1" applyFill="1" applyBorder="1" applyAlignment="1">
      <alignment horizontal="left" vertical="top" wrapText="1"/>
    </xf>
    <xf numFmtId="49" fontId="9" fillId="0" borderId="2" xfId="1" applyNumberFormat="1" applyFont="1" applyFill="1" applyBorder="1" applyAlignment="1">
      <alignment horizontal="left" vertical="top" wrapText="1"/>
    </xf>
    <xf numFmtId="49" fontId="12" fillId="0" borderId="9" xfId="1" applyNumberFormat="1" applyFont="1" applyFill="1" applyBorder="1" applyAlignment="1">
      <alignment horizontal="left" vertical="top" wrapText="1"/>
    </xf>
    <xf numFmtId="49" fontId="12" fillId="0" borderId="10" xfId="1" applyNumberFormat="1" applyFont="1" applyFill="1" applyBorder="1" applyAlignment="1">
      <alignment horizontal="left" vertical="top" wrapText="1"/>
    </xf>
    <xf numFmtId="49" fontId="12" fillId="0" borderId="2" xfId="1" applyNumberFormat="1" applyFont="1" applyFill="1" applyBorder="1" applyAlignment="1">
      <alignment horizontal="left" vertical="top" wrapText="1"/>
    </xf>
    <xf numFmtId="49" fontId="9" fillId="0" borderId="9" xfId="1" applyNumberFormat="1" applyFont="1" applyFill="1" applyBorder="1" applyAlignment="1">
      <alignment horizontal="center" vertical="top" wrapText="1"/>
    </xf>
    <xf numFmtId="49" fontId="9" fillId="0" borderId="10" xfId="1" applyNumberFormat="1" applyFont="1" applyFill="1" applyBorder="1" applyAlignment="1">
      <alignment horizontal="center" vertical="top" wrapText="1"/>
    </xf>
    <xf numFmtId="49" fontId="9" fillId="0" borderId="2" xfId="1" applyNumberFormat="1" applyFont="1" applyFill="1" applyBorder="1" applyAlignment="1">
      <alignment horizontal="center" vertical="top" wrapText="1"/>
    </xf>
    <xf numFmtId="0" fontId="9" fillId="0" borderId="9" xfId="1" applyFont="1" applyFill="1" applyBorder="1" applyAlignment="1">
      <alignment horizontal="left" vertical="top" wrapText="1"/>
    </xf>
    <xf numFmtId="0" fontId="9" fillId="0" borderId="2" xfId="1" applyFont="1" applyFill="1" applyBorder="1" applyAlignment="1">
      <alignment horizontal="left" vertical="top" wrapText="1"/>
    </xf>
    <xf numFmtId="0" fontId="9" fillId="0" borderId="9" xfId="1" applyFont="1" applyFill="1" applyBorder="1" applyAlignment="1">
      <alignment horizontal="right" vertical="top" wrapText="1"/>
    </xf>
    <xf numFmtId="0" fontId="9" fillId="0" borderId="2" xfId="1" applyFont="1" applyFill="1" applyBorder="1" applyAlignment="1">
      <alignment horizontal="right" vertical="top" wrapText="1"/>
    </xf>
    <xf numFmtId="174" fontId="9" fillId="0" borderId="1" xfId="1" applyNumberFormat="1" applyFont="1" applyFill="1" applyBorder="1" applyAlignment="1">
      <alignment horizontal="right" vertical="top" wrapText="1"/>
    </xf>
    <xf numFmtId="49" fontId="10" fillId="2" borderId="4" xfId="1" applyNumberFormat="1" applyFont="1" applyFill="1" applyBorder="1" applyAlignment="1">
      <alignment horizontal="right" vertical="top" wrapText="1"/>
    </xf>
    <xf numFmtId="49" fontId="10" fillId="2" borderId="11" xfId="1" applyNumberFormat="1" applyFont="1" applyFill="1" applyBorder="1" applyAlignment="1">
      <alignment horizontal="right" vertical="top" wrapText="1"/>
    </xf>
    <xf numFmtId="49" fontId="10" fillId="2" borderId="5" xfId="1" applyNumberFormat="1" applyFont="1" applyFill="1" applyBorder="1" applyAlignment="1">
      <alignment horizontal="right" vertical="top" wrapText="1"/>
    </xf>
    <xf numFmtId="49" fontId="10" fillId="0" borderId="4" xfId="1" applyNumberFormat="1" applyFont="1" applyFill="1" applyBorder="1" applyAlignment="1">
      <alignment horizontal="right" wrapText="1"/>
    </xf>
    <xf numFmtId="49" fontId="10" fillId="0" borderId="11" xfId="1" applyNumberFormat="1" applyFont="1" applyFill="1" applyBorder="1" applyAlignment="1">
      <alignment horizontal="right" wrapText="1"/>
    </xf>
    <xf numFmtId="49" fontId="10" fillId="0" borderId="5" xfId="1" applyNumberFormat="1" applyFont="1" applyFill="1" applyBorder="1" applyAlignment="1">
      <alignment horizontal="right" wrapText="1"/>
    </xf>
    <xf numFmtId="49" fontId="10" fillId="4" borderId="4" xfId="1" applyNumberFormat="1" applyFont="1" applyFill="1" applyBorder="1" applyAlignment="1">
      <alignment horizontal="left" vertical="center" wrapText="1"/>
    </xf>
    <xf numFmtId="49" fontId="10" fillId="4" borderId="11" xfId="1" applyNumberFormat="1" applyFont="1" applyFill="1" applyBorder="1" applyAlignment="1">
      <alignment horizontal="left" vertical="center" wrapText="1"/>
    </xf>
    <xf numFmtId="49" fontId="10" fillId="4" borderId="5" xfId="1" applyNumberFormat="1" applyFont="1" applyFill="1" applyBorder="1" applyAlignment="1">
      <alignment horizontal="left" vertical="center" wrapText="1"/>
    </xf>
    <xf numFmtId="49" fontId="10" fillId="6" borderId="4" xfId="1" applyNumberFormat="1" applyFont="1" applyFill="1" applyBorder="1" applyAlignment="1">
      <alignment horizontal="right" vertical="top" wrapText="1"/>
    </xf>
    <xf numFmtId="49" fontId="10" fillId="6" borderId="11" xfId="1" applyNumberFormat="1" applyFont="1" applyFill="1" applyBorder="1" applyAlignment="1">
      <alignment horizontal="right" vertical="top" wrapText="1"/>
    </xf>
    <xf numFmtId="49" fontId="10" fillId="6" borderId="5" xfId="1" applyNumberFormat="1" applyFont="1" applyFill="1" applyBorder="1" applyAlignment="1">
      <alignment horizontal="right" vertical="top" wrapText="1"/>
    </xf>
    <xf numFmtId="49" fontId="9" fillId="0" borderId="9" xfId="1" applyNumberFormat="1" applyFont="1" applyFill="1" applyBorder="1" applyAlignment="1">
      <alignment vertical="top" wrapText="1"/>
    </xf>
    <xf numFmtId="49" fontId="9" fillId="0" borderId="2" xfId="1" applyNumberFormat="1" applyFont="1" applyFill="1" applyBorder="1" applyAlignment="1">
      <alignment vertical="top" wrapText="1"/>
    </xf>
    <xf numFmtId="0" fontId="10" fillId="0" borderId="4" xfId="1" applyFont="1" applyFill="1" applyBorder="1" applyAlignment="1">
      <alignment horizontal="left" wrapText="1"/>
    </xf>
    <xf numFmtId="0" fontId="10" fillId="0" borderId="11" xfId="1" applyFont="1" applyFill="1" applyBorder="1" applyAlignment="1">
      <alignment horizontal="left" wrapText="1"/>
    </xf>
    <xf numFmtId="0" fontId="10" fillId="0" borderId="5" xfId="1" applyFont="1" applyFill="1" applyBorder="1" applyAlignment="1">
      <alignment horizontal="left" wrapText="1"/>
    </xf>
    <xf numFmtId="49" fontId="12" fillId="0" borderId="1" xfId="1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49" fontId="12" fillId="0" borderId="9" xfId="1" applyNumberFormat="1" applyFont="1" applyFill="1" applyBorder="1" applyAlignment="1">
      <alignment horizontal="center" vertical="top" wrapText="1"/>
    </xf>
    <xf numFmtId="49" fontId="12" fillId="0" borderId="10" xfId="1" applyNumberFormat="1" applyFont="1" applyFill="1" applyBorder="1" applyAlignment="1">
      <alignment horizontal="center" vertical="top" wrapText="1"/>
    </xf>
    <xf numFmtId="49" fontId="12" fillId="0" borderId="2" xfId="1" applyNumberFormat="1" applyFont="1" applyFill="1" applyBorder="1" applyAlignment="1">
      <alignment horizontal="center" vertical="top" wrapText="1"/>
    </xf>
    <xf numFmtId="174" fontId="9" fillId="0" borderId="9" xfId="1" applyNumberFormat="1" applyFont="1" applyFill="1" applyBorder="1" applyAlignment="1">
      <alignment vertical="top" wrapText="1"/>
    </xf>
    <xf numFmtId="174" fontId="9" fillId="0" borderId="10" xfId="1" applyNumberFormat="1" applyFont="1" applyFill="1" applyBorder="1" applyAlignment="1">
      <alignment vertical="top" wrapText="1"/>
    </xf>
    <xf numFmtId="174" fontId="9" fillId="0" borderId="2" xfId="1" applyNumberFormat="1" applyFont="1" applyFill="1" applyBorder="1" applyAlignment="1">
      <alignment vertical="top" wrapText="1"/>
    </xf>
    <xf numFmtId="0" fontId="33" fillId="0" borderId="0" xfId="0" applyFont="1" applyBorder="1" applyAlignment="1">
      <alignment horizontal="center" vertical="center"/>
    </xf>
    <xf numFmtId="49" fontId="10" fillId="0" borderId="1" xfId="1" applyNumberFormat="1" applyFont="1" applyFill="1" applyBorder="1" applyAlignment="1">
      <alignment horizontal="center" vertical="center" textRotation="90" wrapText="1"/>
    </xf>
    <xf numFmtId="0" fontId="34" fillId="0" borderId="0" xfId="0" applyFont="1" applyAlignment="1">
      <alignment horizontal="center" vertical="center"/>
    </xf>
    <xf numFmtId="49" fontId="10" fillId="0" borderId="9" xfId="1" applyNumberFormat="1" applyFont="1" applyBorder="1" applyAlignment="1">
      <alignment horizontal="center" vertical="center" textRotation="90" wrapText="1"/>
    </xf>
    <xf numFmtId="49" fontId="10" fillId="0" borderId="10" xfId="1" applyNumberFormat="1" applyFont="1" applyBorder="1" applyAlignment="1">
      <alignment horizontal="center" vertical="center" textRotation="90" wrapText="1"/>
    </xf>
    <xf numFmtId="49" fontId="10" fillId="0" borderId="2" xfId="1" applyNumberFormat="1" applyFont="1" applyBorder="1" applyAlignment="1">
      <alignment horizontal="center" vertical="center" textRotation="90" wrapText="1"/>
    </xf>
    <xf numFmtId="49" fontId="10" fillId="0" borderId="9" xfId="1" applyNumberFormat="1" applyFont="1" applyBorder="1" applyAlignment="1">
      <alignment horizontal="center" vertical="center" wrapText="1"/>
    </xf>
    <xf numFmtId="49" fontId="10" fillId="0" borderId="10" xfId="1" applyNumberFormat="1" applyFont="1" applyBorder="1" applyAlignment="1">
      <alignment horizontal="center" vertical="center" wrapText="1"/>
    </xf>
    <xf numFmtId="49" fontId="10" fillId="0" borderId="2" xfId="1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4" fontId="10" fillId="0" borderId="9" xfId="1" applyNumberFormat="1" applyFont="1" applyBorder="1" applyAlignment="1">
      <alignment horizontal="center" vertical="center" wrapText="1"/>
    </xf>
    <xf numFmtId="174" fontId="10" fillId="0" borderId="10" xfId="1" applyNumberFormat="1" applyFont="1" applyBorder="1" applyAlignment="1">
      <alignment horizontal="center" vertical="center" wrapText="1"/>
    </xf>
    <xf numFmtId="174" fontId="10" fillId="0" borderId="2" xfId="1" applyNumberFormat="1" applyFont="1" applyBorder="1" applyAlignment="1">
      <alignment horizontal="center" vertical="center" wrapText="1"/>
    </xf>
    <xf numFmtId="174" fontId="9" fillId="0" borderId="9" xfId="1" applyNumberFormat="1" applyFont="1" applyFill="1" applyBorder="1" applyAlignment="1">
      <alignment horizontal="right" vertical="top" wrapText="1"/>
    </xf>
    <xf numFmtId="174" fontId="9" fillId="0" borderId="2" xfId="1" applyNumberFormat="1" applyFont="1" applyFill="1" applyBorder="1" applyAlignment="1">
      <alignment horizontal="righ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textRotation="90" wrapText="1"/>
    </xf>
    <xf numFmtId="0" fontId="10" fillId="0" borderId="10" xfId="0" applyFont="1" applyBorder="1" applyAlignment="1">
      <alignment horizontal="center" vertical="center" textRotation="90" wrapText="1"/>
    </xf>
    <xf numFmtId="0" fontId="10" fillId="0" borderId="2" xfId="0" applyFont="1" applyBorder="1" applyAlignment="1">
      <alignment horizontal="center" vertical="center" textRotation="90" wrapText="1"/>
    </xf>
    <xf numFmtId="49" fontId="9" fillId="0" borderId="10" xfId="1" applyNumberFormat="1" applyFont="1" applyFill="1" applyBorder="1" applyAlignment="1">
      <alignment vertical="top" wrapText="1"/>
    </xf>
    <xf numFmtId="0" fontId="10" fillId="0" borderId="1" xfId="1" applyFont="1" applyFill="1" applyBorder="1" applyAlignment="1">
      <alignment horizontal="left" wrapText="1"/>
    </xf>
    <xf numFmtId="49" fontId="12" fillId="0" borderId="9" xfId="1" applyNumberFormat="1" applyFont="1" applyFill="1" applyBorder="1" applyAlignment="1">
      <alignment vertical="top" wrapText="1"/>
    </xf>
    <xf numFmtId="49" fontId="12" fillId="0" borderId="2" xfId="1" applyNumberFormat="1" applyFont="1" applyFill="1" applyBorder="1" applyAlignment="1">
      <alignment vertical="top" wrapText="1"/>
    </xf>
    <xf numFmtId="49" fontId="11" fillId="0" borderId="9" xfId="1" applyNumberFormat="1" applyFont="1" applyFill="1" applyBorder="1" applyAlignment="1">
      <alignment horizontal="center" vertical="center" textRotation="90" wrapText="1"/>
    </xf>
    <xf numFmtId="49" fontId="11" fillId="0" borderId="10" xfId="1" applyNumberFormat="1" applyFont="1" applyFill="1" applyBorder="1" applyAlignment="1">
      <alignment horizontal="center" vertical="center" textRotation="90" wrapText="1"/>
    </xf>
    <xf numFmtId="49" fontId="11" fillId="0" borderId="2" xfId="1" applyNumberFormat="1" applyFont="1" applyFill="1" applyBorder="1" applyAlignment="1">
      <alignment horizontal="center" vertical="center" textRotation="90" wrapText="1"/>
    </xf>
    <xf numFmtId="49" fontId="9" fillId="0" borderId="1" xfId="1" applyNumberFormat="1" applyFont="1" applyFill="1" applyBorder="1" applyAlignment="1">
      <alignment horizontal="center" vertical="top" wrapText="1"/>
    </xf>
    <xf numFmtId="49" fontId="10" fillId="0" borderId="1" xfId="1" applyNumberFormat="1" applyFont="1" applyFill="1" applyBorder="1" applyAlignment="1">
      <alignment horizontal="right" wrapText="1"/>
    </xf>
    <xf numFmtId="0" fontId="20" fillId="0" borderId="1" xfId="0" applyFont="1" applyBorder="1" applyAlignment="1">
      <alignment horizontal="left" vertical="top"/>
    </xf>
    <xf numFmtId="49" fontId="10" fillId="0" borderId="4" xfId="1" applyNumberFormat="1" applyFont="1" applyFill="1" applyBorder="1" applyAlignment="1">
      <alignment horizontal="right" vertical="top" wrapText="1"/>
    </xf>
    <xf numFmtId="49" fontId="10" fillId="0" borderId="11" xfId="1" applyNumberFormat="1" applyFont="1" applyFill="1" applyBorder="1" applyAlignment="1">
      <alignment horizontal="right" vertical="top" wrapText="1"/>
    </xf>
    <xf numFmtId="49" fontId="10" fillId="0" borderId="5" xfId="1" applyNumberFormat="1" applyFont="1" applyFill="1" applyBorder="1" applyAlignment="1">
      <alignment horizontal="right" vertical="top" wrapText="1"/>
    </xf>
    <xf numFmtId="174" fontId="9" fillId="0" borderId="10" xfId="1" applyNumberFormat="1" applyFont="1" applyFill="1" applyBorder="1" applyAlignment="1">
      <alignment horizontal="right" vertical="top" wrapText="1"/>
    </xf>
    <xf numFmtId="0" fontId="10" fillId="0" borderId="4" xfId="1" applyFont="1" applyFill="1" applyBorder="1" applyAlignment="1">
      <alignment wrapText="1"/>
    </xf>
    <xf numFmtId="0" fontId="10" fillId="0" borderId="11" xfId="1" applyFont="1" applyFill="1" applyBorder="1" applyAlignment="1">
      <alignment wrapText="1"/>
    </xf>
    <xf numFmtId="0" fontId="10" fillId="0" borderId="5" xfId="1" applyFont="1" applyFill="1" applyBorder="1" applyAlignment="1">
      <alignment wrapText="1"/>
    </xf>
    <xf numFmtId="0" fontId="15" fillId="0" borderId="9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11" xfId="0" applyFont="1" applyFill="1" applyBorder="1" applyAlignment="1">
      <alignment horizontal="left"/>
    </xf>
    <xf numFmtId="0" fontId="15" fillId="0" borderId="5" xfId="0" applyFont="1" applyFill="1" applyBorder="1" applyAlignment="1">
      <alignment horizontal="left"/>
    </xf>
    <xf numFmtId="0" fontId="9" fillId="0" borderId="9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9" fillId="0" borderId="9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33" fillId="0" borderId="9" xfId="0" applyFont="1" applyBorder="1" applyAlignment="1">
      <alignment vertical="top" wrapText="1"/>
    </xf>
    <xf numFmtId="0" fontId="33" fillId="0" borderId="2" xfId="0" applyFont="1" applyBorder="1" applyAlignment="1">
      <alignment vertical="top" wrapText="1"/>
    </xf>
    <xf numFmtId="0" fontId="15" fillId="0" borderId="4" xfId="0" applyFont="1" applyFill="1" applyBorder="1" applyAlignment="1">
      <alignment horizontal="left" wrapText="1"/>
    </xf>
    <xf numFmtId="0" fontId="15" fillId="0" borderId="5" xfId="0" applyFont="1" applyFill="1" applyBorder="1" applyAlignment="1">
      <alignment horizontal="left" wrapText="1"/>
    </xf>
    <xf numFmtId="0" fontId="15" fillId="0" borderId="11" xfId="0" applyFont="1" applyFill="1" applyBorder="1" applyAlignment="1">
      <alignment horizontal="right"/>
    </xf>
    <xf numFmtId="49" fontId="10" fillId="6" borderId="11" xfId="1" applyNumberFormat="1" applyFont="1" applyFill="1" applyBorder="1" applyAlignment="1">
      <alignment horizontal="right" vertical="center" wrapText="1"/>
    </xf>
    <xf numFmtId="49" fontId="10" fillId="0" borderId="3" xfId="1" applyNumberFormat="1" applyFont="1" applyFill="1" applyBorder="1" applyAlignment="1">
      <alignment horizontal="right" wrapText="1"/>
    </xf>
    <xf numFmtId="49" fontId="10" fillId="0" borderId="8" xfId="1" applyNumberFormat="1" applyFont="1" applyFill="1" applyBorder="1" applyAlignment="1">
      <alignment horizontal="right" wrapText="1"/>
    </xf>
    <xf numFmtId="0" fontId="30" fillId="0" borderId="9" xfId="0" applyFont="1" applyBorder="1" applyAlignment="1">
      <alignment vertical="top" wrapText="1"/>
    </xf>
    <xf numFmtId="0" fontId="30" fillId="0" borderId="2" xfId="0" applyFont="1" applyBorder="1" applyAlignment="1">
      <alignment vertical="top" wrapText="1"/>
    </xf>
    <xf numFmtId="0" fontId="9" fillId="0" borderId="9" xfId="1" applyNumberFormat="1" applyFont="1" applyFill="1" applyBorder="1" applyAlignment="1">
      <alignment horizontal="center" vertical="top" wrapText="1"/>
    </xf>
    <xf numFmtId="0" fontId="9" fillId="0" borderId="10" xfId="1" applyNumberFormat="1" applyFont="1" applyFill="1" applyBorder="1" applyAlignment="1">
      <alignment horizontal="center" vertical="top" wrapText="1"/>
    </xf>
    <xf numFmtId="0" fontId="9" fillId="0" borderId="2" xfId="1" applyNumberFormat="1" applyFont="1" applyFill="1" applyBorder="1" applyAlignment="1">
      <alignment horizontal="center" vertical="top" wrapText="1"/>
    </xf>
    <xf numFmtId="0" fontId="9" fillId="0" borderId="10" xfId="1" applyFont="1" applyFill="1" applyBorder="1" applyAlignment="1">
      <alignment horizontal="left" vertical="top" wrapText="1"/>
    </xf>
    <xf numFmtId="0" fontId="10" fillId="0" borderId="15" xfId="1" applyFont="1" applyFill="1" applyBorder="1" applyAlignment="1">
      <alignment horizontal="left" wrapText="1"/>
    </xf>
    <xf numFmtId="0" fontId="10" fillId="0" borderId="6" xfId="1" applyFont="1" applyFill="1" applyBorder="1" applyAlignment="1">
      <alignment horizontal="left" wrapText="1"/>
    </xf>
    <xf numFmtId="49" fontId="10" fillId="2" borderId="4" xfId="1" applyNumberFormat="1" applyFont="1" applyFill="1" applyBorder="1" applyAlignment="1">
      <alignment horizontal="center" vertical="top" wrapText="1"/>
    </xf>
    <xf numFmtId="49" fontId="10" fillId="2" borderId="11" xfId="1" applyNumberFormat="1" applyFont="1" applyFill="1" applyBorder="1" applyAlignment="1">
      <alignment horizontal="center" vertical="top" wrapText="1"/>
    </xf>
    <xf numFmtId="49" fontId="10" fillId="4" borderId="4" xfId="1" applyNumberFormat="1" applyFont="1" applyFill="1" applyBorder="1" applyAlignment="1">
      <alignment horizontal="center" vertical="center" wrapText="1"/>
    </xf>
    <xf numFmtId="49" fontId="10" fillId="4" borderId="11" xfId="1" applyNumberFormat="1" applyFont="1" applyFill="1" applyBorder="1" applyAlignment="1">
      <alignment horizontal="center" vertical="center" wrapText="1"/>
    </xf>
    <xf numFmtId="49" fontId="10" fillId="4" borderId="5" xfId="1" applyNumberFormat="1" applyFont="1" applyFill="1" applyBorder="1" applyAlignment="1">
      <alignment horizontal="center" vertical="center" wrapText="1"/>
    </xf>
    <xf numFmtId="49" fontId="9" fillId="0" borderId="4" xfId="1" applyNumberFormat="1" applyFont="1" applyBorder="1" applyAlignment="1">
      <alignment horizontal="left" wrapText="1"/>
    </xf>
    <xf numFmtId="49" fontId="9" fillId="0" borderId="11" xfId="1" applyNumberFormat="1" applyFont="1" applyBorder="1" applyAlignment="1">
      <alignment horizontal="left" wrapText="1"/>
    </xf>
    <xf numFmtId="49" fontId="9" fillId="0" borderId="5" xfId="1" applyNumberFormat="1" applyFont="1" applyBorder="1" applyAlignment="1">
      <alignment horizontal="left" wrapText="1"/>
    </xf>
    <xf numFmtId="49" fontId="10" fillId="8" borderId="4" xfId="1" applyNumberFormat="1" applyFont="1" applyFill="1" applyBorder="1" applyAlignment="1">
      <alignment horizontal="right" wrapText="1"/>
    </xf>
    <xf numFmtId="49" fontId="10" fillId="8" borderId="11" xfId="1" applyNumberFormat="1" applyFont="1" applyFill="1" applyBorder="1" applyAlignment="1">
      <alignment horizontal="right" wrapText="1"/>
    </xf>
    <xf numFmtId="49" fontId="10" fillId="8" borderId="5" xfId="1" applyNumberFormat="1" applyFont="1" applyFill="1" applyBorder="1" applyAlignment="1">
      <alignment horizontal="right" wrapText="1"/>
    </xf>
    <xf numFmtId="49" fontId="10" fillId="4" borderId="4" xfId="1" applyNumberFormat="1" applyFont="1" applyFill="1" applyBorder="1" applyAlignment="1">
      <alignment horizontal="right" vertical="top" wrapText="1"/>
    </xf>
    <xf numFmtId="49" fontId="10" fillId="4" borderId="11" xfId="1" applyNumberFormat="1" applyFont="1" applyFill="1" applyBorder="1" applyAlignment="1">
      <alignment horizontal="right" vertical="top" wrapText="1"/>
    </xf>
    <xf numFmtId="49" fontId="10" fillId="4" borderId="5" xfId="1" applyNumberFormat="1" applyFont="1" applyFill="1" applyBorder="1" applyAlignment="1">
      <alignment horizontal="right" vertical="top" wrapText="1"/>
    </xf>
    <xf numFmtId="49" fontId="10" fillId="0" borderId="4" xfId="1" applyNumberFormat="1" applyFont="1" applyBorder="1" applyAlignment="1">
      <alignment horizontal="right" wrapText="1"/>
    </xf>
    <xf numFmtId="49" fontId="10" fillId="0" borderId="11" xfId="1" applyNumberFormat="1" applyFont="1" applyBorder="1" applyAlignment="1">
      <alignment horizontal="right" wrapText="1"/>
    </xf>
    <xf numFmtId="49" fontId="10" fillId="0" borderId="5" xfId="1" applyNumberFormat="1" applyFont="1" applyBorder="1" applyAlignment="1">
      <alignment horizontal="right" wrapText="1"/>
    </xf>
    <xf numFmtId="49" fontId="9" fillId="0" borderId="0" xfId="1" applyNumberFormat="1" applyFont="1" applyBorder="1" applyAlignment="1">
      <alignment horizontal="left" vertical="center" wrapText="1"/>
    </xf>
    <xf numFmtId="49" fontId="9" fillId="0" borderId="0" xfId="1" applyNumberFormat="1" applyFont="1" applyBorder="1" applyAlignment="1">
      <alignment horizontal="center" wrapText="1"/>
    </xf>
    <xf numFmtId="0" fontId="20" fillId="0" borderId="15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49" fontId="10" fillId="2" borderId="11" xfId="1" applyNumberFormat="1" applyFont="1" applyFill="1" applyBorder="1" applyAlignment="1">
      <alignment horizontal="right" wrapText="1"/>
    </xf>
    <xf numFmtId="49" fontId="10" fillId="2" borderId="5" xfId="1" applyNumberFormat="1" applyFont="1" applyFill="1" applyBorder="1" applyAlignment="1">
      <alignment horizontal="right" wrapText="1"/>
    </xf>
    <xf numFmtId="49" fontId="2" fillId="0" borderId="1" xfId="1" applyNumberFormat="1" applyFont="1" applyFill="1" applyBorder="1" applyAlignment="1">
      <alignment horizontal="left" vertical="center" textRotation="90" wrapText="1"/>
    </xf>
    <xf numFmtId="49" fontId="2" fillId="0" borderId="1" xfId="1" applyNumberFormat="1" applyFont="1" applyBorder="1" applyAlignment="1">
      <alignment horizontal="center" vertical="center" textRotation="90" wrapText="1"/>
    </xf>
    <xf numFmtId="49" fontId="2" fillId="0" borderId="1" xfId="1" applyNumberFormat="1" applyFont="1" applyFill="1" applyBorder="1" applyAlignment="1">
      <alignment horizontal="center" vertical="center" textRotation="90" wrapText="1"/>
    </xf>
    <xf numFmtId="49" fontId="2" fillId="0" borderId="9" xfId="1" applyNumberFormat="1" applyFont="1" applyBorder="1" applyAlignment="1">
      <alignment horizontal="center" vertical="center" textRotation="90" wrapText="1"/>
    </xf>
    <xf numFmtId="49" fontId="2" fillId="0" borderId="10" xfId="1" applyNumberFormat="1" applyFont="1" applyBorder="1" applyAlignment="1">
      <alignment horizontal="center" vertical="center" textRotation="90" wrapText="1"/>
    </xf>
    <xf numFmtId="49" fontId="2" fillId="0" borderId="2" xfId="1" applyNumberFormat="1" applyFont="1" applyBorder="1" applyAlignment="1">
      <alignment horizontal="center" vertical="center" textRotation="90" wrapText="1"/>
    </xf>
    <xf numFmtId="174" fontId="4" fillId="0" borderId="9" xfId="1" applyNumberFormat="1" applyFont="1" applyFill="1" applyBorder="1" applyAlignment="1">
      <alignment horizontal="center" vertical="top" wrapText="1"/>
    </xf>
    <xf numFmtId="174" fontId="4" fillId="0" borderId="10" xfId="1" applyNumberFormat="1" applyFont="1" applyFill="1" applyBorder="1" applyAlignment="1">
      <alignment horizontal="center" vertical="top" wrapText="1"/>
    </xf>
    <xf numFmtId="174" fontId="4" fillId="0" borderId="2" xfId="1" applyNumberFormat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left" vertical="top" wrapText="1"/>
    </xf>
    <xf numFmtId="0" fontId="3" fillId="0" borderId="9" xfId="1" applyFont="1" applyFill="1" applyBorder="1" applyAlignment="1">
      <alignment horizontal="center" vertical="top" wrapText="1"/>
    </xf>
    <xf numFmtId="0" fontId="3" fillId="0" borderId="10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2" fillId="0" borderId="1" xfId="1" applyFont="1" applyBorder="1" applyAlignment="1">
      <alignment horizontal="center" vertical="center" wrapText="1"/>
    </xf>
    <xf numFmtId="49" fontId="5" fillId="4" borderId="4" xfId="1" applyNumberFormat="1" applyFont="1" applyFill="1" applyBorder="1" applyAlignment="1">
      <alignment horizontal="left" vertical="center" wrapText="1"/>
    </xf>
    <xf numFmtId="49" fontId="5" fillId="4" borderId="11" xfId="1" applyNumberFormat="1" applyFont="1" applyFill="1" applyBorder="1" applyAlignment="1">
      <alignment horizontal="left" vertical="center" wrapText="1"/>
    </xf>
    <xf numFmtId="49" fontId="5" fillId="4" borderId="5" xfId="1" applyNumberFormat="1" applyFont="1" applyFill="1" applyBorder="1" applyAlignment="1">
      <alignment horizontal="left" vertical="center" wrapText="1"/>
    </xf>
    <xf numFmtId="49" fontId="4" fillId="0" borderId="9" xfId="1" applyNumberFormat="1" applyFont="1" applyFill="1" applyBorder="1" applyAlignment="1">
      <alignment horizontal="left" vertical="top" wrapText="1"/>
    </xf>
    <xf numFmtId="49" fontId="4" fillId="0" borderId="10" xfId="1" applyNumberFormat="1" applyFont="1" applyFill="1" applyBorder="1" applyAlignment="1">
      <alignment horizontal="left" vertical="top" wrapText="1"/>
    </xf>
    <xf numFmtId="49" fontId="4" fillId="0" borderId="2" xfId="1" applyNumberFormat="1" applyFont="1" applyFill="1" applyBorder="1" applyAlignment="1">
      <alignment horizontal="left" vertical="top" wrapText="1"/>
    </xf>
    <xf numFmtId="49" fontId="5" fillId="4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wrapText="1"/>
    </xf>
    <xf numFmtId="49" fontId="4" fillId="0" borderId="9" xfId="1" applyNumberFormat="1" applyFont="1" applyFill="1" applyBorder="1" applyAlignment="1">
      <alignment horizontal="center" vertical="top" wrapText="1"/>
    </xf>
    <xf numFmtId="49" fontId="4" fillId="0" borderId="10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top" wrapText="1"/>
    </xf>
    <xf numFmtId="49" fontId="7" fillId="5" borderId="4" xfId="1" applyNumberFormat="1" applyFont="1" applyFill="1" applyBorder="1" applyAlignment="1">
      <alignment horizontal="right" vertical="top" wrapText="1"/>
    </xf>
    <xf numFmtId="49" fontId="7" fillId="5" borderId="11" xfId="1" applyNumberFormat="1" applyFont="1" applyFill="1" applyBorder="1" applyAlignment="1">
      <alignment horizontal="right" vertical="top" wrapText="1"/>
    </xf>
    <xf numFmtId="49" fontId="7" fillId="5" borderId="5" xfId="1" applyNumberFormat="1" applyFont="1" applyFill="1" applyBorder="1" applyAlignment="1">
      <alignment horizontal="right" vertical="top" wrapText="1"/>
    </xf>
    <xf numFmtId="0" fontId="16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top" wrapText="1"/>
    </xf>
    <xf numFmtId="0" fontId="9" fillId="4" borderId="10" xfId="0" applyFont="1" applyFill="1" applyBorder="1" applyAlignment="1">
      <alignment horizontal="center" vertical="top" wrapText="1"/>
    </xf>
    <xf numFmtId="0" fontId="9" fillId="4" borderId="2" xfId="0" applyFont="1" applyFill="1" applyBorder="1" applyAlignment="1">
      <alignment horizontal="center" vertical="top" wrapText="1"/>
    </xf>
    <xf numFmtId="0" fontId="15" fillId="0" borderId="0" xfId="0" applyFont="1" applyAlignment="1">
      <alignment horizontal="center" vertical="center"/>
    </xf>
    <xf numFmtId="0" fontId="9" fillId="0" borderId="10" xfId="0" applyFont="1" applyBorder="1" applyAlignment="1">
      <alignment horizontal="center" vertical="top" wrapText="1"/>
    </xf>
    <xf numFmtId="49" fontId="9" fillId="3" borderId="9" xfId="1" applyNumberFormat="1" applyFont="1" applyFill="1" applyBorder="1" applyAlignment="1">
      <alignment horizontal="center" vertical="top" wrapText="1"/>
    </xf>
    <xf numFmtId="49" fontId="9" fillId="3" borderId="2" xfId="1" applyNumberFormat="1" applyFont="1" applyFill="1" applyBorder="1" applyAlignment="1">
      <alignment horizontal="center" vertical="top" wrapText="1"/>
    </xf>
    <xf numFmtId="49" fontId="9" fillId="0" borderId="9" xfId="1" quotePrefix="1" applyNumberFormat="1" applyFont="1" applyFill="1" applyBorder="1" applyAlignment="1">
      <alignment horizontal="center" vertical="top" wrapText="1"/>
    </xf>
    <xf numFmtId="49" fontId="9" fillId="0" borderId="10" xfId="1" quotePrefix="1" applyNumberFormat="1" applyFont="1" applyFill="1" applyBorder="1" applyAlignment="1">
      <alignment horizontal="center" vertical="top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49" fontId="9" fillId="3" borderId="9" xfId="1" applyNumberFormat="1" applyFont="1" applyFill="1" applyBorder="1" applyAlignment="1">
      <alignment horizontal="left" vertical="top" wrapText="1"/>
    </xf>
    <xf numFmtId="49" fontId="9" fillId="3" borderId="2" xfId="1" applyNumberFormat="1" applyFont="1" applyFill="1" applyBorder="1" applyAlignment="1">
      <alignment horizontal="left" vertical="top" wrapText="1"/>
    </xf>
    <xf numFmtId="49" fontId="12" fillId="3" borderId="9" xfId="1" applyNumberFormat="1" applyFont="1" applyFill="1" applyBorder="1" applyAlignment="1">
      <alignment vertical="top" wrapText="1"/>
    </xf>
    <xf numFmtId="49" fontId="12" fillId="3" borderId="2" xfId="1" applyNumberFormat="1" applyFont="1" applyFill="1" applyBorder="1" applyAlignment="1">
      <alignment vertical="top" wrapText="1"/>
    </xf>
    <xf numFmtId="0" fontId="9" fillId="3" borderId="9" xfId="1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10" fillId="0" borderId="4" xfId="1" applyFont="1" applyBorder="1" applyAlignment="1">
      <alignment horizontal="left" vertical="top" wrapText="1"/>
    </xf>
    <xf numFmtId="0" fontId="10" fillId="0" borderId="11" xfId="1" applyFont="1" applyBorder="1" applyAlignment="1">
      <alignment horizontal="left" vertical="top" wrapText="1"/>
    </xf>
    <xf numFmtId="0" fontId="10" fillId="0" borderId="5" xfId="1" applyFont="1" applyBorder="1" applyAlignment="1">
      <alignment horizontal="left" vertical="top" wrapText="1"/>
    </xf>
    <xf numFmtId="0" fontId="10" fillId="3" borderId="4" xfId="1" applyFont="1" applyFill="1" applyBorder="1" applyAlignment="1">
      <alignment horizontal="left" wrapText="1"/>
    </xf>
    <xf numFmtId="0" fontId="10" fillId="3" borderId="11" xfId="1" applyFont="1" applyFill="1" applyBorder="1" applyAlignment="1">
      <alignment horizontal="left" wrapText="1"/>
    </xf>
    <xf numFmtId="0" fontId="10" fillId="3" borderId="5" xfId="1" applyFont="1" applyFill="1" applyBorder="1" applyAlignment="1">
      <alignment horizontal="left" wrapText="1"/>
    </xf>
    <xf numFmtId="174" fontId="9" fillId="3" borderId="9" xfId="1" applyNumberFormat="1" applyFont="1" applyFill="1" applyBorder="1" applyAlignment="1">
      <alignment horizontal="center" vertical="center" wrapText="1"/>
    </xf>
    <xf numFmtId="174" fontId="9" fillId="3" borderId="2" xfId="1" applyNumberFormat="1" applyFont="1" applyFill="1" applyBorder="1" applyAlignment="1">
      <alignment horizontal="center" vertical="center" wrapText="1"/>
    </xf>
    <xf numFmtId="174" fontId="9" fillId="0" borderId="10" xfId="1" applyNumberFormat="1" applyFont="1" applyFill="1" applyBorder="1" applyAlignment="1">
      <alignment horizontal="center" vertical="center" wrapText="1"/>
    </xf>
    <xf numFmtId="174" fontId="9" fillId="0" borderId="2" xfId="1" applyNumberFormat="1" applyFont="1" applyFill="1" applyBorder="1" applyAlignment="1">
      <alignment horizontal="center" vertical="center" wrapText="1"/>
    </xf>
    <xf numFmtId="49" fontId="10" fillId="0" borderId="2" xfId="1" applyNumberFormat="1" applyFont="1" applyFill="1" applyBorder="1" applyAlignment="1">
      <alignment horizontal="right" wrapText="1"/>
    </xf>
    <xf numFmtId="49" fontId="10" fillId="3" borderId="4" xfId="1" applyNumberFormat="1" applyFont="1" applyFill="1" applyBorder="1" applyAlignment="1">
      <alignment horizontal="right" wrapText="1"/>
    </xf>
    <xf numFmtId="49" fontId="10" fillId="3" borderId="11" xfId="1" applyNumberFormat="1" applyFont="1" applyFill="1" applyBorder="1" applyAlignment="1">
      <alignment horizontal="right" wrapText="1"/>
    </xf>
    <xf numFmtId="49" fontId="10" fillId="3" borderId="5" xfId="1" applyNumberFormat="1" applyFont="1" applyFill="1" applyBorder="1" applyAlignment="1">
      <alignment horizontal="right" wrapText="1"/>
    </xf>
    <xf numFmtId="174" fontId="9" fillId="3" borderId="10" xfId="1" applyNumberFormat="1" applyFont="1" applyFill="1" applyBorder="1" applyAlignment="1">
      <alignment horizontal="center" vertical="center" wrapText="1"/>
    </xf>
    <xf numFmtId="49" fontId="12" fillId="3" borderId="10" xfId="1" applyNumberFormat="1" applyFont="1" applyFill="1" applyBorder="1" applyAlignment="1">
      <alignment vertical="top" wrapText="1"/>
    </xf>
    <xf numFmtId="49" fontId="12" fillId="3" borderId="9" xfId="1" applyNumberFormat="1" applyFont="1" applyFill="1" applyBorder="1" applyAlignment="1">
      <alignment horizontal="center" vertical="top" wrapText="1"/>
    </xf>
    <xf numFmtId="49" fontId="12" fillId="3" borderId="2" xfId="1" applyNumberFormat="1" applyFont="1" applyFill="1" applyBorder="1" applyAlignment="1">
      <alignment horizontal="center" vertical="top" wrapText="1"/>
    </xf>
    <xf numFmtId="49" fontId="9" fillId="3" borderId="9" xfId="1" quotePrefix="1" applyNumberFormat="1" applyFont="1" applyFill="1" applyBorder="1" applyAlignment="1">
      <alignment horizontal="center" vertical="top" wrapText="1"/>
    </xf>
    <xf numFmtId="49" fontId="9" fillId="3" borderId="10" xfId="1" applyNumberFormat="1" applyFont="1" applyFill="1" applyBorder="1" applyAlignment="1">
      <alignment horizontal="center" vertical="top" wrapText="1"/>
    </xf>
    <xf numFmtId="0" fontId="9" fillId="3" borderId="10" xfId="1" applyFont="1" applyFill="1" applyBorder="1" applyAlignment="1">
      <alignment horizontal="center" vertical="center" wrapText="1"/>
    </xf>
    <xf numFmtId="0" fontId="9" fillId="3" borderId="9" xfId="1" quotePrefix="1" applyNumberFormat="1" applyFont="1" applyFill="1" applyBorder="1" applyAlignment="1">
      <alignment horizontal="center" vertical="top" wrapText="1"/>
    </xf>
    <xf numFmtId="0" fontId="9" fillId="3" borderId="10" xfId="1" applyNumberFormat="1" applyFont="1" applyFill="1" applyBorder="1" applyAlignment="1">
      <alignment horizontal="center" vertical="top" wrapText="1"/>
    </xf>
    <xf numFmtId="0" fontId="9" fillId="3" borderId="2" xfId="1" applyNumberFormat="1" applyFont="1" applyFill="1" applyBorder="1" applyAlignment="1">
      <alignment horizontal="center" vertical="top" wrapText="1"/>
    </xf>
    <xf numFmtId="49" fontId="9" fillId="3" borderId="10" xfId="1" applyNumberFormat="1" applyFont="1" applyFill="1" applyBorder="1" applyAlignment="1">
      <alignment horizontal="left" vertical="top" wrapText="1"/>
    </xf>
    <xf numFmtId="49" fontId="9" fillId="3" borderId="14" xfId="1" applyNumberFormat="1" applyFont="1" applyFill="1" applyBorder="1" applyAlignment="1">
      <alignment horizontal="left" vertical="top" wrapText="1"/>
    </xf>
    <xf numFmtId="49" fontId="9" fillId="3" borderId="3" xfId="1" applyNumberFormat="1" applyFont="1" applyFill="1" applyBorder="1" applyAlignment="1">
      <alignment horizontal="left" vertical="top" wrapText="1"/>
    </xf>
    <xf numFmtId="0" fontId="30" fillId="3" borderId="9" xfId="0" applyFont="1" applyFill="1" applyBorder="1" applyAlignment="1">
      <alignment vertical="top" wrapText="1"/>
    </xf>
    <xf numFmtId="0" fontId="30" fillId="3" borderId="2" xfId="0" applyFont="1" applyFill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9" fillId="3" borderId="9" xfId="0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horizontal="center" vertical="top" wrapText="1"/>
    </xf>
    <xf numFmtId="49" fontId="12" fillId="3" borderId="9" xfId="1" applyNumberFormat="1" applyFont="1" applyFill="1" applyBorder="1" applyAlignment="1">
      <alignment horizontal="left" vertical="top" wrapText="1"/>
    </xf>
    <xf numFmtId="49" fontId="12" fillId="3" borderId="10" xfId="1" applyNumberFormat="1" applyFont="1" applyFill="1" applyBorder="1" applyAlignment="1">
      <alignment horizontal="left" vertical="top" wrapText="1"/>
    </xf>
    <xf numFmtId="49" fontId="12" fillId="3" borderId="2" xfId="1" applyNumberFormat="1" applyFont="1" applyFill="1" applyBorder="1" applyAlignment="1">
      <alignment horizontal="left" vertical="top" wrapText="1"/>
    </xf>
    <xf numFmtId="49" fontId="12" fillId="3" borderId="10" xfId="1" applyNumberFormat="1" applyFont="1" applyFill="1" applyBorder="1" applyAlignment="1">
      <alignment horizontal="center" vertical="top" wrapText="1"/>
    </xf>
    <xf numFmtId="0" fontId="30" fillId="3" borderId="9" xfId="0" applyFont="1" applyFill="1" applyBorder="1" applyAlignment="1">
      <alignment horizontal="left" vertical="top" wrapText="1"/>
    </xf>
    <xf numFmtId="0" fontId="30" fillId="3" borderId="10" xfId="0" applyFont="1" applyFill="1" applyBorder="1" applyAlignment="1">
      <alignment horizontal="left" vertical="top" wrapText="1"/>
    </xf>
    <xf numFmtId="0" fontId="30" fillId="3" borderId="2" xfId="0" applyFont="1" applyFill="1" applyBorder="1" applyAlignment="1">
      <alignment horizontal="left" vertical="top" wrapText="1"/>
    </xf>
    <xf numFmtId="49" fontId="10" fillId="0" borderId="13" xfId="1" applyNumberFormat="1" applyFont="1" applyFill="1" applyBorder="1" applyAlignment="1">
      <alignment horizontal="right" wrapText="1"/>
    </xf>
    <xf numFmtId="174" fontId="9" fillId="0" borderId="9" xfId="1" applyNumberFormat="1" applyFont="1" applyFill="1" applyBorder="1" applyAlignment="1">
      <alignment horizontal="center" vertical="center" wrapText="1"/>
    </xf>
    <xf numFmtId="49" fontId="9" fillId="9" borderId="9" xfId="1" applyNumberFormat="1" applyFont="1" applyFill="1" applyBorder="1" applyAlignment="1">
      <alignment horizontal="center" vertical="top" wrapText="1"/>
    </xf>
    <xf numFmtId="49" fontId="9" fillId="9" borderId="2" xfId="1" applyNumberFormat="1" applyFont="1" applyFill="1" applyBorder="1" applyAlignment="1">
      <alignment horizontal="center" vertical="top" wrapText="1"/>
    </xf>
    <xf numFmtId="0" fontId="10" fillId="0" borderId="4" xfId="1" applyFont="1" applyFill="1" applyBorder="1" applyAlignment="1">
      <alignment horizontal="left" vertical="center" wrapText="1"/>
    </xf>
    <xf numFmtId="0" fontId="10" fillId="0" borderId="11" xfId="1" applyFont="1" applyFill="1" applyBorder="1" applyAlignment="1">
      <alignment horizontal="left" vertical="center" wrapText="1"/>
    </xf>
    <xf numFmtId="0" fontId="9" fillId="3" borderId="9" xfId="0" applyFont="1" applyFill="1" applyBorder="1" applyAlignment="1">
      <alignment horizontal="left" vertical="top" wrapText="1"/>
    </xf>
    <xf numFmtId="0" fontId="9" fillId="3" borderId="2" xfId="0" applyFont="1" applyFill="1" applyBorder="1" applyAlignment="1">
      <alignment horizontal="left" vertical="top" wrapText="1"/>
    </xf>
    <xf numFmtId="0" fontId="15" fillId="4" borderId="9" xfId="0" applyFont="1" applyFill="1" applyBorder="1" applyAlignment="1">
      <alignment horizontal="center" vertical="top" wrapText="1"/>
    </xf>
    <xf numFmtId="0" fontId="15" fillId="4" borderId="2" xfId="0" applyFont="1" applyFill="1" applyBorder="1" applyAlignment="1">
      <alignment horizontal="center" vertical="top" wrapText="1"/>
    </xf>
    <xf numFmtId="0" fontId="33" fillId="3" borderId="9" xfId="0" applyFont="1" applyFill="1" applyBorder="1" applyAlignment="1">
      <alignment vertical="top" wrapText="1"/>
    </xf>
    <xf numFmtId="0" fontId="33" fillId="3" borderId="2" xfId="0" applyFont="1" applyFill="1" applyBorder="1" applyAlignment="1">
      <alignment vertical="top" wrapText="1"/>
    </xf>
  </cellXfs>
  <cellStyles count="3">
    <cellStyle name="Įprastas" xfId="0" builtinId="0"/>
    <cellStyle name="Normal 2" xfId="1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opLeftCell="A8" zoomScale="115" zoomScaleNormal="115" workbookViewId="0">
      <selection sqref="A1:N38"/>
    </sheetView>
  </sheetViews>
  <sheetFormatPr defaultRowHeight="14.4" x14ac:dyDescent="0.3"/>
  <cols>
    <col min="1" max="1" width="4.44140625" customWidth="1"/>
    <col min="2" max="2" width="4.109375" customWidth="1"/>
    <col min="3" max="3" width="4" customWidth="1"/>
    <col min="4" max="4" width="17.6640625" customWidth="1"/>
    <col min="5" max="5" width="10.44140625" customWidth="1"/>
    <col min="6" max="6" width="5.88671875" customWidth="1"/>
    <col min="7" max="7" width="15.88671875" customWidth="1"/>
    <col min="8" max="8" width="14.5546875" customWidth="1"/>
    <col min="9" max="9" width="14.88671875" customWidth="1"/>
    <col min="10" max="10" width="14.44140625" customWidth="1"/>
    <col min="11" max="11" width="16.109375" customWidth="1"/>
    <col min="12" max="12" width="5" customWidth="1"/>
    <col min="13" max="13" width="5.33203125" customWidth="1"/>
    <col min="14" max="14" width="5.88671875" customWidth="1"/>
  </cols>
  <sheetData>
    <row r="1" spans="1:14" ht="21.75" customHeight="1" x14ac:dyDescent="0.3">
      <c r="A1" s="345" t="s">
        <v>88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</row>
    <row r="2" spans="1:14" x14ac:dyDescent="0.3">
      <c r="A2" s="2"/>
      <c r="B2" s="2"/>
      <c r="C2" s="2"/>
      <c r="D2" s="3"/>
      <c r="E2" s="3"/>
      <c r="F2" s="4"/>
      <c r="G2" s="4"/>
      <c r="H2" s="4"/>
      <c r="I2" s="4"/>
      <c r="J2" s="4"/>
      <c r="K2" s="25"/>
      <c r="L2" s="353" t="s">
        <v>89</v>
      </c>
      <c r="M2" s="353"/>
      <c r="N2" s="353"/>
    </row>
    <row r="3" spans="1:14" ht="22.5" customHeight="1" x14ac:dyDescent="0.3">
      <c r="A3" s="366" t="s">
        <v>0</v>
      </c>
      <c r="B3" s="366" t="s">
        <v>1</v>
      </c>
      <c r="C3" s="366" t="s">
        <v>2</v>
      </c>
      <c r="D3" s="346" t="s">
        <v>3</v>
      </c>
      <c r="E3" s="346" t="s">
        <v>31</v>
      </c>
      <c r="F3" s="346" t="s">
        <v>4</v>
      </c>
      <c r="G3" s="362" t="s">
        <v>86</v>
      </c>
      <c r="H3" s="362" t="s">
        <v>30</v>
      </c>
      <c r="I3" s="362" t="s">
        <v>90</v>
      </c>
      <c r="J3" s="362" t="s">
        <v>91</v>
      </c>
      <c r="K3" s="372" t="s">
        <v>5</v>
      </c>
      <c r="L3" s="373"/>
      <c r="M3" s="373"/>
      <c r="N3" s="374"/>
    </row>
    <row r="4" spans="1:14" ht="15" customHeight="1" x14ac:dyDescent="0.3">
      <c r="A4" s="367"/>
      <c r="B4" s="367"/>
      <c r="C4" s="367"/>
      <c r="D4" s="347"/>
      <c r="E4" s="347"/>
      <c r="F4" s="347"/>
      <c r="G4" s="363"/>
      <c r="H4" s="363"/>
      <c r="I4" s="363"/>
      <c r="J4" s="363"/>
      <c r="K4" s="354" t="s">
        <v>6</v>
      </c>
      <c r="L4" s="358" t="s">
        <v>7</v>
      </c>
      <c r="M4" s="359"/>
      <c r="N4" s="360"/>
    </row>
    <row r="5" spans="1:14" ht="15" customHeight="1" x14ac:dyDescent="0.3">
      <c r="A5" s="367"/>
      <c r="B5" s="367"/>
      <c r="C5" s="367"/>
      <c r="D5" s="347"/>
      <c r="E5" s="347"/>
      <c r="F5" s="347"/>
      <c r="G5" s="363"/>
      <c r="H5" s="363"/>
      <c r="I5" s="363"/>
      <c r="J5" s="363"/>
      <c r="K5" s="355"/>
      <c r="L5" s="356" t="s">
        <v>34</v>
      </c>
      <c r="M5" s="356" t="s">
        <v>35</v>
      </c>
      <c r="N5" s="356" t="s">
        <v>36</v>
      </c>
    </row>
    <row r="6" spans="1:14" ht="37.5" customHeight="1" x14ac:dyDescent="0.3">
      <c r="A6" s="367"/>
      <c r="B6" s="367"/>
      <c r="C6" s="367"/>
      <c r="D6" s="347"/>
      <c r="E6" s="347"/>
      <c r="F6" s="347"/>
      <c r="G6" s="363"/>
      <c r="H6" s="363"/>
      <c r="I6" s="363"/>
      <c r="J6" s="363"/>
      <c r="K6" s="355"/>
      <c r="L6" s="357"/>
      <c r="M6" s="357"/>
      <c r="N6" s="357"/>
    </row>
    <row r="7" spans="1:14" ht="37.5" customHeight="1" x14ac:dyDescent="0.3">
      <c r="A7" s="367"/>
      <c r="B7" s="367"/>
      <c r="C7" s="367"/>
      <c r="D7" s="347"/>
      <c r="E7" s="347"/>
      <c r="F7" s="347"/>
      <c r="G7" s="364"/>
      <c r="H7" s="364"/>
      <c r="I7" s="364"/>
      <c r="J7" s="364"/>
      <c r="K7" s="355"/>
      <c r="L7" s="357"/>
      <c r="M7" s="357"/>
      <c r="N7" s="357"/>
    </row>
    <row r="8" spans="1:14" ht="15" customHeight="1" x14ac:dyDescent="0.3">
      <c r="A8" s="7" t="s">
        <v>9</v>
      </c>
      <c r="B8" s="351" t="s">
        <v>27</v>
      </c>
      <c r="C8" s="351"/>
      <c r="D8" s="351"/>
      <c r="E8" s="351"/>
      <c r="F8" s="351"/>
      <c r="G8" s="351"/>
      <c r="H8" s="351"/>
      <c r="I8" s="351"/>
      <c r="J8" s="352"/>
      <c r="K8" s="26"/>
      <c r="L8" s="26"/>
      <c r="M8" s="26"/>
      <c r="N8" s="26"/>
    </row>
    <row r="9" spans="1:14" ht="15" customHeight="1" x14ac:dyDescent="0.3">
      <c r="A9" s="1" t="s">
        <v>9</v>
      </c>
      <c r="B9" s="5" t="s">
        <v>9</v>
      </c>
      <c r="C9" s="351" t="s">
        <v>28</v>
      </c>
      <c r="D9" s="351"/>
      <c r="E9" s="351"/>
      <c r="F9" s="351"/>
      <c r="G9" s="351"/>
      <c r="H9" s="351"/>
      <c r="I9" s="351"/>
      <c r="J9" s="352"/>
      <c r="K9" s="26"/>
      <c r="L9" s="26"/>
      <c r="M9" s="26"/>
      <c r="N9" s="26"/>
    </row>
    <row r="10" spans="1:14" x14ac:dyDescent="0.3">
      <c r="A10" s="14" t="s">
        <v>9</v>
      </c>
      <c r="B10" s="8" t="s">
        <v>9</v>
      </c>
      <c r="C10" s="8" t="s">
        <v>9</v>
      </c>
      <c r="D10" s="8" t="s">
        <v>29</v>
      </c>
      <c r="E10" s="8"/>
      <c r="F10" s="9"/>
      <c r="G10" s="10"/>
      <c r="H10" s="10"/>
      <c r="I10" s="10"/>
      <c r="J10" s="22"/>
      <c r="K10" s="26"/>
      <c r="L10" s="26"/>
      <c r="M10" s="26"/>
      <c r="N10" s="26"/>
    </row>
    <row r="11" spans="1:14" x14ac:dyDescent="0.3">
      <c r="A11" s="14" t="s">
        <v>9</v>
      </c>
      <c r="B11" s="8" t="s">
        <v>9</v>
      </c>
      <c r="C11" s="8" t="s">
        <v>10</v>
      </c>
      <c r="D11" s="8" t="s">
        <v>29</v>
      </c>
      <c r="E11" s="8"/>
      <c r="F11" s="9"/>
      <c r="G11" s="10"/>
      <c r="H11" s="10"/>
      <c r="I11" s="10"/>
      <c r="J11" s="22"/>
      <c r="K11" s="26"/>
      <c r="L11" s="26"/>
      <c r="M11" s="26"/>
      <c r="N11" s="26"/>
    </row>
    <row r="12" spans="1:14" ht="15" customHeight="1" x14ac:dyDescent="0.3">
      <c r="A12" s="14" t="s">
        <v>9</v>
      </c>
      <c r="B12" s="8" t="s">
        <v>9</v>
      </c>
      <c r="C12" s="17" t="s">
        <v>11</v>
      </c>
      <c r="D12" s="18" t="s">
        <v>29</v>
      </c>
      <c r="E12" s="18"/>
      <c r="F12" s="15"/>
      <c r="G12" s="10"/>
      <c r="H12" s="10"/>
      <c r="I12" s="10"/>
      <c r="J12" s="22"/>
      <c r="K12" s="26"/>
      <c r="L12" s="26"/>
      <c r="M12" s="26"/>
      <c r="N12" s="26"/>
    </row>
    <row r="13" spans="1:14" ht="15" customHeight="1" x14ac:dyDescent="0.3">
      <c r="A13" s="14" t="s">
        <v>9</v>
      </c>
      <c r="B13" s="8" t="s">
        <v>9</v>
      </c>
      <c r="C13" s="17" t="s">
        <v>87</v>
      </c>
      <c r="D13" s="18" t="s">
        <v>29</v>
      </c>
      <c r="E13" s="18"/>
      <c r="F13" s="15"/>
      <c r="G13" s="10"/>
      <c r="H13" s="10"/>
      <c r="I13" s="10"/>
      <c r="J13" s="22"/>
      <c r="K13" s="26"/>
      <c r="L13" s="26"/>
      <c r="M13" s="26"/>
      <c r="N13" s="26"/>
    </row>
    <row r="14" spans="1:14" x14ac:dyDescent="0.3">
      <c r="A14" s="7" t="s">
        <v>9</v>
      </c>
      <c r="B14" s="62" t="s">
        <v>9</v>
      </c>
      <c r="C14" s="365" t="s">
        <v>12</v>
      </c>
      <c r="D14" s="365"/>
      <c r="E14" s="365"/>
      <c r="F14" s="365"/>
      <c r="G14" s="11"/>
      <c r="H14" s="11"/>
      <c r="I14" s="11"/>
      <c r="J14" s="23"/>
      <c r="K14" s="26"/>
      <c r="L14" s="26"/>
      <c r="M14" s="26"/>
      <c r="N14" s="26"/>
    </row>
    <row r="15" spans="1:14" x14ac:dyDescent="0.3">
      <c r="A15" s="7" t="s">
        <v>9</v>
      </c>
      <c r="B15" s="365" t="s">
        <v>13</v>
      </c>
      <c r="C15" s="365"/>
      <c r="D15" s="365"/>
      <c r="E15" s="365"/>
      <c r="F15" s="365"/>
      <c r="G15" s="11"/>
      <c r="H15" s="11"/>
      <c r="I15" s="11"/>
      <c r="J15" s="23"/>
      <c r="K15" s="26"/>
      <c r="L15" s="26"/>
      <c r="M15" s="26"/>
      <c r="N15" s="26"/>
    </row>
    <row r="16" spans="1:14" ht="15" customHeight="1" x14ac:dyDescent="0.3">
      <c r="A16" s="7" t="s">
        <v>10</v>
      </c>
      <c r="B16" s="351" t="s">
        <v>32</v>
      </c>
      <c r="C16" s="351"/>
      <c r="D16" s="351"/>
      <c r="E16" s="351"/>
      <c r="F16" s="351"/>
      <c r="G16" s="351"/>
      <c r="H16" s="351"/>
      <c r="I16" s="351"/>
      <c r="J16" s="352"/>
      <c r="K16" s="26"/>
      <c r="L16" s="26"/>
      <c r="M16" s="26"/>
      <c r="N16" s="26"/>
    </row>
    <row r="17" spans="1:14" ht="15" customHeight="1" x14ac:dyDescent="0.3">
      <c r="A17" s="1" t="s">
        <v>10</v>
      </c>
      <c r="B17" s="5" t="s">
        <v>9</v>
      </c>
      <c r="C17" s="351" t="s">
        <v>28</v>
      </c>
      <c r="D17" s="351"/>
      <c r="E17" s="351"/>
      <c r="F17" s="351"/>
      <c r="G17" s="351"/>
      <c r="H17" s="351"/>
      <c r="I17" s="351"/>
      <c r="J17" s="352"/>
      <c r="K17" s="26"/>
      <c r="L17" s="26"/>
      <c r="M17" s="26"/>
      <c r="N17" s="26"/>
    </row>
    <row r="18" spans="1:14" x14ac:dyDescent="0.3">
      <c r="A18" s="14" t="s">
        <v>10</v>
      </c>
      <c r="B18" s="8" t="s">
        <v>9</v>
      </c>
      <c r="C18" s="8" t="s">
        <v>9</v>
      </c>
      <c r="D18" s="8" t="s">
        <v>29</v>
      </c>
      <c r="E18" s="8"/>
      <c r="F18" s="9"/>
      <c r="G18" s="10"/>
      <c r="H18" s="10"/>
      <c r="I18" s="10"/>
      <c r="J18" s="22"/>
      <c r="K18" s="26"/>
      <c r="L18" s="26"/>
      <c r="M18" s="26"/>
      <c r="N18" s="26"/>
    </row>
    <row r="19" spans="1:14" x14ac:dyDescent="0.3">
      <c r="A19" s="14" t="s">
        <v>10</v>
      </c>
      <c r="B19" s="8" t="s">
        <v>9</v>
      </c>
      <c r="C19" s="8" t="s">
        <v>10</v>
      </c>
      <c r="D19" s="8" t="s">
        <v>29</v>
      </c>
      <c r="E19" s="8"/>
      <c r="F19" s="9"/>
      <c r="G19" s="10"/>
      <c r="H19" s="10"/>
      <c r="I19" s="10"/>
      <c r="J19" s="22"/>
      <c r="K19" s="26"/>
      <c r="L19" s="26"/>
      <c r="M19" s="26"/>
      <c r="N19" s="26"/>
    </row>
    <row r="20" spans="1:14" x14ac:dyDescent="0.3">
      <c r="A20" s="14" t="s">
        <v>10</v>
      </c>
      <c r="B20" s="8" t="s">
        <v>9</v>
      </c>
      <c r="C20" s="17" t="s">
        <v>11</v>
      </c>
      <c r="D20" s="18" t="s">
        <v>29</v>
      </c>
      <c r="E20" s="18"/>
      <c r="F20" s="15"/>
      <c r="G20" s="10"/>
      <c r="H20" s="10"/>
      <c r="I20" s="10"/>
      <c r="J20" s="22"/>
      <c r="K20" s="26"/>
      <c r="L20" s="26"/>
      <c r="M20" s="26"/>
      <c r="N20" s="26"/>
    </row>
    <row r="21" spans="1:14" x14ac:dyDescent="0.3">
      <c r="A21" s="14" t="s">
        <v>10</v>
      </c>
      <c r="B21" s="8" t="s">
        <v>9</v>
      </c>
      <c r="C21" s="17" t="s">
        <v>87</v>
      </c>
      <c r="D21" s="18" t="s">
        <v>29</v>
      </c>
      <c r="E21" s="18"/>
      <c r="F21" s="15"/>
      <c r="G21" s="10"/>
      <c r="H21" s="10"/>
      <c r="I21" s="10"/>
      <c r="J21" s="22"/>
      <c r="K21" s="26"/>
      <c r="L21" s="26"/>
      <c r="M21" s="26"/>
      <c r="N21" s="26"/>
    </row>
    <row r="22" spans="1:14" x14ac:dyDescent="0.3">
      <c r="A22" s="63" t="s">
        <v>10</v>
      </c>
      <c r="B22" s="62" t="s">
        <v>9</v>
      </c>
      <c r="C22" s="365" t="s">
        <v>12</v>
      </c>
      <c r="D22" s="365"/>
      <c r="E22" s="365"/>
      <c r="F22" s="365"/>
      <c r="G22" s="11"/>
      <c r="H22" s="11"/>
      <c r="I22" s="11"/>
      <c r="J22" s="23"/>
      <c r="K22" s="26"/>
      <c r="L22" s="26"/>
      <c r="M22" s="26"/>
      <c r="N22" s="26"/>
    </row>
    <row r="23" spans="1:14" ht="15" customHeight="1" x14ac:dyDescent="0.3">
      <c r="A23" s="63" t="s">
        <v>10</v>
      </c>
      <c r="B23" s="365" t="s">
        <v>13</v>
      </c>
      <c r="C23" s="365"/>
      <c r="D23" s="365"/>
      <c r="E23" s="365"/>
      <c r="F23" s="365"/>
      <c r="G23" s="11"/>
      <c r="H23" s="11"/>
      <c r="I23" s="11"/>
      <c r="J23" s="23"/>
      <c r="K23" s="26"/>
      <c r="L23" s="26"/>
      <c r="M23" s="26"/>
      <c r="N23" s="26"/>
    </row>
    <row r="24" spans="1:14" ht="21" customHeight="1" x14ac:dyDescent="0.3">
      <c r="A24" s="348" t="s">
        <v>33</v>
      </c>
      <c r="B24" s="349"/>
      <c r="C24" s="349"/>
      <c r="D24" s="349"/>
      <c r="E24" s="349"/>
      <c r="F24" s="350"/>
      <c r="G24" s="64"/>
      <c r="H24" s="64"/>
      <c r="I24" s="64"/>
      <c r="J24" s="65"/>
      <c r="K24" s="26"/>
      <c r="L24" s="26"/>
      <c r="M24" s="26"/>
      <c r="N24" s="26"/>
    </row>
    <row r="25" spans="1:14" x14ac:dyDescent="0.3">
      <c r="A25" s="368" t="s">
        <v>106</v>
      </c>
      <c r="B25" s="369"/>
      <c r="C25" s="369"/>
      <c r="D25" s="369"/>
      <c r="E25" s="369"/>
      <c r="F25" s="370"/>
      <c r="G25" s="16"/>
      <c r="H25" s="16"/>
      <c r="I25" s="16"/>
      <c r="J25" s="21"/>
      <c r="K25" s="25"/>
      <c r="L25" s="25"/>
      <c r="M25" s="25"/>
      <c r="N25" s="25"/>
    </row>
    <row r="26" spans="1:14" x14ac:dyDescent="0.3">
      <c r="A26" s="375" t="s">
        <v>14</v>
      </c>
      <c r="B26" s="375"/>
      <c r="C26" s="375"/>
      <c r="D26" s="375"/>
      <c r="E26" s="375"/>
      <c r="F26" s="375"/>
      <c r="G26" s="19"/>
      <c r="H26" s="19"/>
      <c r="I26" s="19"/>
      <c r="J26" s="19"/>
      <c r="K26" s="25"/>
      <c r="L26" s="25"/>
      <c r="M26" s="25"/>
      <c r="N26" s="25"/>
    </row>
    <row r="27" spans="1:14" x14ac:dyDescent="0.3">
      <c r="A27" s="361" t="s">
        <v>15</v>
      </c>
      <c r="B27" s="361"/>
      <c r="C27" s="361"/>
      <c r="D27" s="361"/>
      <c r="E27" s="361"/>
      <c r="F27" s="361"/>
      <c r="G27" s="12"/>
      <c r="H27" s="12"/>
      <c r="I27" s="12"/>
      <c r="J27" s="12"/>
      <c r="K27" s="25"/>
      <c r="L27" s="25"/>
      <c r="M27" s="25"/>
      <c r="N27" s="25"/>
    </row>
    <row r="28" spans="1:14" x14ac:dyDescent="0.3">
      <c r="A28" s="361" t="s">
        <v>16</v>
      </c>
      <c r="B28" s="361"/>
      <c r="C28" s="361"/>
      <c r="D28" s="361"/>
      <c r="E28" s="361"/>
      <c r="F28" s="361"/>
      <c r="G28" s="6"/>
      <c r="H28" s="6"/>
      <c r="I28" s="6"/>
      <c r="J28" s="6"/>
      <c r="K28" s="25"/>
      <c r="L28" s="25"/>
      <c r="M28" s="25"/>
      <c r="N28" s="25"/>
    </row>
    <row r="29" spans="1:14" ht="17.25" customHeight="1" x14ac:dyDescent="0.3">
      <c r="A29" s="361" t="s">
        <v>17</v>
      </c>
      <c r="B29" s="361"/>
      <c r="C29" s="361"/>
      <c r="D29" s="361"/>
      <c r="E29" s="361"/>
      <c r="F29" s="361"/>
      <c r="G29" s="6"/>
      <c r="H29" s="6"/>
      <c r="I29" s="6"/>
      <c r="J29" s="6"/>
      <c r="K29" s="25"/>
      <c r="L29" s="25"/>
      <c r="M29" s="25"/>
      <c r="N29" s="25"/>
    </row>
    <row r="30" spans="1:14" x14ac:dyDescent="0.3">
      <c r="A30" s="361" t="s">
        <v>18</v>
      </c>
      <c r="B30" s="361"/>
      <c r="C30" s="361"/>
      <c r="D30" s="361"/>
      <c r="E30" s="361"/>
      <c r="F30" s="361"/>
      <c r="G30" s="6"/>
      <c r="H30" s="6"/>
      <c r="I30" s="6"/>
      <c r="J30" s="6"/>
      <c r="K30" s="25"/>
      <c r="L30" s="25"/>
      <c r="M30" s="25"/>
      <c r="N30" s="25"/>
    </row>
    <row r="31" spans="1:14" x14ac:dyDescent="0.3">
      <c r="A31" s="361" t="s">
        <v>19</v>
      </c>
      <c r="B31" s="361"/>
      <c r="C31" s="361"/>
      <c r="D31" s="361"/>
      <c r="E31" s="361"/>
      <c r="F31" s="361"/>
      <c r="G31" s="13"/>
      <c r="H31" s="13"/>
      <c r="I31" s="13"/>
      <c r="J31" s="13"/>
      <c r="K31" s="25"/>
      <c r="L31" s="25"/>
      <c r="M31" s="25"/>
      <c r="N31" s="25"/>
    </row>
    <row r="32" spans="1:14" x14ac:dyDescent="0.3">
      <c r="A32" s="361" t="s">
        <v>23</v>
      </c>
      <c r="B32" s="361"/>
      <c r="C32" s="361"/>
      <c r="D32" s="361"/>
      <c r="E32" s="361"/>
      <c r="F32" s="361"/>
      <c r="G32" s="13"/>
      <c r="H32" s="13"/>
      <c r="I32" s="13"/>
      <c r="J32" s="13"/>
      <c r="K32" s="25"/>
      <c r="L32" s="25"/>
      <c r="M32" s="25"/>
      <c r="N32" s="25"/>
    </row>
    <row r="33" spans="1:14" x14ac:dyDescent="0.3">
      <c r="A33" s="361" t="s">
        <v>24</v>
      </c>
      <c r="B33" s="361"/>
      <c r="C33" s="361"/>
      <c r="D33" s="361"/>
      <c r="E33" s="361"/>
      <c r="F33" s="361"/>
      <c r="G33" s="6"/>
      <c r="H33" s="6"/>
      <c r="I33" s="6"/>
      <c r="J33" s="6"/>
      <c r="K33" s="25"/>
      <c r="L33" s="25"/>
      <c r="M33" s="25"/>
      <c r="N33" s="25"/>
    </row>
    <row r="34" spans="1:14" x14ac:dyDescent="0.3">
      <c r="A34" s="371" t="s">
        <v>20</v>
      </c>
      <c r="B34" s="371"/>
      <c r="C34" s="371"/>
      <c r="D34" s="371"/>
      <c r="E34" s="371"/>
      <c r="F34" s="371"/>
      <c r="G34" s="20"/>
      <c r="H34" s="20"/>
      <c r="I34" s="20"/>
      <c r="J34" s="20"/>
      <c r="K34" s="25"/>
      <c r="L34" s="25"/>
      <c r="M34" s="25"/>
      <c r="N34" s="25"/>
    </row>
    <row r="35" spans="1:14" x14ac:dyDescent="0.3">
      <c r="A35" s="361" t="s">
        <v>21</v>
      </c>
      <c r="B35" s="361"/>
      <c r="C35" s="361"/>
      <c r="D35" s="361"/>
      <c r="E35" s="361"/>
      <c r="F35" s="361"/>
      <c r="G35" s="13"/>
      <c r="H35" s="13"/>
      <c r="I35" s="13"/>
      <c r="J35" s="13"/>
      <c r="K35" s="25"/>
      <c r="L35" s="25"/>
      <c r="M35" s="25"/>
      <c r="N35" s="25"/>
    </row>
    <row r="36" spans="1:14" x14ac:dyDescent="0.3">
      <c r="A36" s="361" t="s">
        <v>22</v>
      </c>
      <c r="B36" s="361"/>
      <c r="C36" s="361"/>
      <c r="D36" s="361"/>
      <c r="E36" s="361"/>
      <c r="F36" s="361"/>
      <c r="G36" s="6"/>
      <c r="H36" s="6"/>
      <c r="I36" s="6"/>
      <c r="J36" s="6"/>
      <c r="K36" s="25"/>
      <c r="L36" s="25"/>
      <c r="M36" s="25"/>
      <c r="N36" s="25"/>
    </row>
    <row r="37" spans="1:14" x14ac:dyDescent="0.3">
      <c r="A37" s="361" t="s">
        <v>25</v>
      </c>
      <c r="B37" s="361"/>
      <c r="C37" s="361"/>
      <c r="D37" s="361"/>
      <c r="E37" s="361"/>
      <c r="F37" s="361"/>
      <c r="G37" s="6"/>
      <c r="H37" s="6"/>
      <c r="I37" s="6"/>
      <c r="J37" s="6"/>
      <c r="K37" s="25"/>
      <c r="L37" s="25"/>
      <c r="M37" s="25"/>
      <c r="N37" s="25"/>
    </row>
    <row r="38" spans="1:14" x14ac:dyDescent="0.3">
      <c r="A38" s="361" t="s">
        <v>26</v>
      </c>
      <c r="B38" s="361"/>
      <c r="C38" s="361"/>
      <c r="D38" s="361"/>
      <c r="E38" s="361"/>
      <c r="F38" s="361"/>
      <c r="G38" s="13"/>
      <c r="H38" s="13"/>
      <c r="I38" s="13"/>
      <c r="J38" s="13"/>
      <c r="K38" s="25"/>
      <c r="L38" s="25"/>
      <c r="M38" s="25"/>
      <c r="N38" s="25"/>
    </row>
    <row r="39" spans="1:14" x14ac:dyDescent="0.3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</row>
  </sheetData>
  <mergeCells count="41">
    <mergeCell ref="A3:A7"/>
    <mergeCell ref="A26:F26"/>
    <mergeCell ref="A27:F27"/>
    <mergeCell ref="B23:F23"/>
    <mergeCell ref="C14:F14"/>
    <mergeCell ref="C3:C7"/>
    <mergeCell ref="C9:J9"/>
    <mergeCell ref="M5:M7"/>
    <mergeCell ref="K3:N3"/>
    <mergeCell ref="B15:F15"/>
    <mergeCell ref="I3:I7"/>
    <mergeCell ref="J3:J7"/>
    <mergeCell ref="H3:H7"/>
    <mergeCell ref="B8:J8"/>
    <mergeCell ref="A38:F38"/>
    <mergeCell ref="A35:F35"/>
    <mergeCell ref="A36:F36"/>
    <mergeCell ref="A32:F32"/>
    <mergeCell ref="A33:F33"/>
    <mergeCell ref="A34:F34"/>
    <mergeCell ref="A37:F37"/>
    <mergeCell ref="A30:F30"/>
    <mergeCell ref="A31:F31"/>
    <mergeCell ref="A29:F29"/>
    <mergeCell ref="G3:G7"/>
    <mergeCell ref="D3:D7"/>
    <mergeCell ref="F3:F7"/>
    <mergeCell ref="C22:F22"/>
    <mergeCell ref="B3:B7"/>
    <mergeCell ref="A28:F28"/>
    <mergeCell ref="A25:F25"/>
    <mergeCell ref="A1:N1"/>
    <mergeCell ref="E3:E7"/>
    <mergeCell ref="A24:F24"/>
    <mergeCell ref="B16:J16"/>
    <mergeCell ref="C17:J17"/>
    <mergeCell ref="L2:N2"/>
    <mergeCell ref="K4:K7"/>
    <mergeCell ref="N5:N7"/>
    <mergeCell ref="L5:L7"/>
    <mergeCell ref="L4:N4"/>
  </mergeCells>
  <phoneticPr fontId="0" type="noConversion"/>
  <pageMargins left="0.19685039370078741" right="0.19685039370078741" top="0.78740157480314965" bottom="0.19685039370078741" header="0" footer="0"/>
  <pageSetup paperSize="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zoomScale="115" zoomScaleNormal="115" workbookViewId="0">
      <selection activeCell="J12" sqref="J12"/>
    </sheetView>
  </sheetViews>
  <sheetFormatPr defaultRowHeight="14.4" x14ac:dyDescent="0.3"/>
  <cols>
    <col min="1" max="1" width="3.6640625" customWidth="1"/>
    <col min="2" max="2" width="33.88671875" customWidth="1"/>
    <col min="3" max="4" width="12.33203125" customWidth="1"/>
    <col min="5" max="5" width="12.88671875" customWidth="1"/>
    <col min="6" max="6" width="13.33203125" customWidth="1"/>
    <col min="7" max="7" width="14.44140625" customWidth="1"/>
  </cols>
  <sheetData>
    <row r="1" spans="1:7" x14ac:dyDescent="0.3">
      <c r="A1" s="384" t="s">
        <v>65</v>
      </c>
      <c r="B1" s="384"/>
      <c r="C1" s="384"/>
      <c r="D1" s="384"/>
      <c r="E1" s="384"/>
      <c r="F1" s="384"/>
      <c r="G1" s="384"/>
    </row>
    <row r="2" spans="1:7" x14ac:dyDescent="0.3">
      <c r="A2" s="67"/>
      <c r="B2" s="67"/>
      <c r="C2" s="67"/>
      <c r="D2" s="67"/>
      <c r="E2" s="67"/>
      <c r="F2" s="67"/>
      <c r="G2" s="103" t="s">
        <v>89</v>
      </c>
    </row>
    <row r="3" spans="1:7" ht="54" customHeight="1" x14ac:dyDescent="0.3">
      <c r="A3" s="71" t="s">
        <v>37</v>
      </c>
      <c r="B3" s="72" t="s">
        <v>38</v>
      </c>
      <c r="C3" s="72" t="s">
        <v>4</v>
      </c>
      <c r="D3" s="72" t="s">
        <v>120</v>
      </c>
      <c r="E3" s="72" t="s">
        <v>121</v>
      </c>
      <c r="F3" s="72" t="s">
        <v>122</v>
      </c>
      <c r="G3" s="72" t="s">
        <v>123</v>
      </c>
    </row>
    <row r="4" spans="1:7" x14ac:dyDescent="0.3">
      <c r="A4" s="378" t="s">
        <v>66</v>
      </c>
      <c r="B4" s="379"/>
      <c r="C4" s="40" t="s">
        <v>8</v>
      </c>
      <c r="D4" s="40"/>
      <c r="E4" s="40"/>
      <c r="F4" s="40"/>
      <c r="G4" s="40"/>
    </row>
    <row r="5" spans="1:7" x14ac:dyDescent="0.3">
      <c r="A5" s="380"/>
      <c r="B5" s="381"/>
      <c r="C5" s="38" t="s">
        <v>39</v>
      </c>
      <c r="D5" s="38"/>
      <c r="E5" s="36"/>
      <c r="F5" s="36"/>
      <c r="G5" s="36"/>
    </row>
    <row r="6" spans="1:7" x14ac:dyDescent="0.3">
      <c r="A6" s="380"/>
      <c r="B6" s="381"/>
      <c r="C6" s="38" t="s">
        <v>40</v>
      </c>
      <c r="D6" s="38"/>
      <c r="E6" s="36"/>
      <c r="F6" s="36"/>
      <c r="G6" s="36"/>
    </row>
    <row r="7" spans="1:7" x14ac:dyDescent="0.3">
      <c r="A7" s="380"/>
      <c r="B7" s="381"/>
      <c r="C7" s="38" t="s">
        <v>46</v>
      </c>
      <c r="D7" s="38"/>
      <c r="E7" s="36"/>
      <c r="F7" s="36"/>
      <c r="G7" s="36"/>
    </row>
    <row r="8" spans="1:7" x14ac:dyDescent="0.3">
      <c r="A8" s="380"/>
      <c r="B8" s="381"/>
      <c r="C8" s="38" t="s">
        <v>41</v>
      </c>
      <c r="D8" s="38"/>
      <c r="E8" s="36"/>
      <c r="F8" s="36"/>
      <c r="G8" s="36"/>
    </row>
    <row r="9" spans="1:7" x14ac:dyDescent="0.3">
      <c r="A9" s="380"/>
      <c r="B9" s="381"/>
      <c r="C9" s="38" t="s">
        <v>49</v>
      </c>
      <c r="D9" s="38"/>
      <c r="E9" s="36"/>
      <c r="F9" s="36"/>
      <c r="G9" s="36"/>
    </row>
    <row r="10" spans="1:7" x14ac:dyDescent="0.3">
      <c r="A10" s="380"/>
      <c r="B10" s="381"/>
      <c r="C10" s="38" t="s">
        <v>54</v>
      </c>
      <c r="D10" s="38"/>
      <c r="E10" s="36"/>
      <c r="F10" s="36"/>
      <c r="G10" s="36"/>
    </row>
    <row r="11" spans="1:7" x14ac:dyDescent="0.3">
      <c r="A11" s="380"/>
      <c r="B11" s="381"/>
      <c r="C11" s="38" t="s">
        <v>56</v>
      </c>
      <c r="D11" s="38"/>
      <c r="E11" s="36"/>
      <c r="F11" s="36"/>
      <c r="G11" s="36"/>
    </row>
    <row r="12" spans="1:7" x14ac:dyDescent="0.3">
      <c r="A12" s="380"/>
      <c r="B12" s="381"/>
      <c r="C12" s="38" t="s">
        <v>51</v>
      </c>
      <c r="D12" s="38"/>
      <c r="E12" s="36"/>
      <c r="F12" s="36"/>
      <c r="G12" s="36"/>
    </row>
    <row r="13" spans="1:7" x14ac:dyDescent="0.3">
      <c r="A13" s="380"/>
      <c r="B13" s="381"/>
      <c r="C13" s="38" t="s">
        <v>53</v>
      </c>
      <c r="D13" s="38"/>
      <c r="E13" s="36"/>
      <c r="F13" s="36"/>
      <c r="G13" s="36"/>
    </row>
    <row r="14" spans="1:7" x14ac:dyDescent="0.3">
      <c r="A14" s="380"/>
      <c r="B14" s="381"/>
      <c r="C14" s="38" t="s">
        <v>58</v>
      </c>
      <c r="D14" s="38"/>
      <c r="E14" s="36"/>
      <c r="F14" s="36"/>
      <c r="G14" s="36"/>
    </row>
    <row r="15" spans="1:7" x14ac:dyDescent="0.3">
      <c r="A15" s="382"/>
      <c r="B15" s="383"/>
      <c r="C15" s="38" t="s">
        <v>60</v>
      </c>
      <c r="D15" s="38"/>
      <c r="E15" s="36"/>
      <c r="F15" s="36"/>
      <c r="G15" s="36"/>
    </row>
    <row r="16" spans="1:7" x14ac:dyDescent="0.3">
      <c r="A16" s="376" t="s">
        <v>62</v>
      </c>
      <c r="B16" s="376"/>
      <c r="C16" s="376"/>
      <c r="D16" s="376"/>
      <c r="E16" s="376"/>
      <c r="F16" s="376"/>
      <c r="G16" s="376"/>
    </row>
    <row r="17" spans="1:7" x14ac:dyDescent="0.3">
      <c r="A17" s="376" t="s">
        <v>63</v>
      </c>
      <c r="B17" s="376"/>
      <c r="C17" s="376"/>
      <c r="D17" s="376"/>
      <c r="E17" s="376"/>
      <c r="F17" s="376"/>
      <c r="G17" s="376"/>
    </row>
    <row r="18" spans="1:7" x14ac:dyDescent="0.3">
      <c r="A18" s="33" t="s">
        <v>9</v>
      </c>
      <c r="B18" s="33" t="s">
        <v>29</v>
      </c>
      <c r="C18" s="34"/>
      <c r="D18" s="34"/>
      <c r="E18" s="35"/>
      <c r="F18" s="35"/>
      <c r="G18" s="35"/>
    </row>
    <row r="19" spans="1:7" x14ac:dyDescent="0.3">
      <c r="A19" s="33" t="s">
        <v>10</v>
      </c>
      <c r="B19" s="33" t="s">
        <v>29</v>
      </c>
      <c r="C19" s="34"/>
      <c r="D19" s="34"/>
      <c r="E19" s="35"/>
      <c r="F19" s="35"/>
      <c r="G19" s="35"/>
    </row>
    <row r="20" spans="1:7" x14ac:dyDescent="0.3">
      <c r="A20" s="33" t="s">
        <v>87</v>
      </c>
      <c r="B20" s="33" t="s">
        <v>29</v>
      </c>
      <c r="C20" s="34"/>
      <c r="D20" s="34"/>
      <c r="E20" s="35"/>
      <c r="F20" s="35"/>
      <c r="G20" s="35"/>
    </row>
    <row r="21" spans="1:7" x14ac:dyDescent="0.3">
      <c r="A21" s="33"/>
      <c r="B21" s="37" t="s">
        <v>8</v>
      </c>
      <c r="C21" s="34"/>
      <c r="D21" s="34"/>
      <c r="E21" s="36"/>
      <c r="F21" s="36"/>
      <c r="G21" s="36"/>
    </row>
    <row r="22" spans="1:7" x14ac:dyDescent="0.3">
      <c r="A22" s="377" t="s">
        <v>64</v>
      </c>
      <c r="B22" s="377"/>
      <c r="C22" s="377"/>
      <c r="D22" s="377"/>
      <c r="E22" s="377"/>
      <c r="F22" s="377"/>
      <c r="G22" s="377"/>
    </row>
    <row r="23" spans="1:7" x14ac:dyDescent="0.3">
      <c r="A23" s="33" t="s">
        <v>9</v>
      </c>
      <c r="B23" s="33" t="s">
        <v>29</v>
      </c>
      <c r="C23" s="34"/>
      <c r="D23" s="34"/>
      <c r="E23" s="38"/>
      <c r="F23" s="38"/>
      <c r="G23" s="38"/>
    </row>
    <row r="24" spans="1:7" x14ac:dyDescent="0.3">
      <c r="A24" s="33" t="s">
        <v>10</v>
      </c>
      <c r="B24" s="33" t="s">
        <v>29</v>
      </c>
      <c r="C24" s="34"/>
      <c r="D24" s="34"/>
      <c r="E24" s="38"/>
      <c r="F24" s="38"/>
      <c r="G24" s="38"/>
    </row>
    <row r="25" spans="1:7" x14ac:dyDescent="0.3">
      <c r="A25" s="33" t="s">
        <v>87</v>
      </c>
      <c r="B25" s="33" t="s">
        <v>29</v>
      </c>
      <c r="C25" s="34"/>
      <c r="D25" s="34"/>
      <c r="E25" s="38"/>
      <c r="F25" s="38"/>
      <c r="G25" s="38"/>
    </row>
    <row r="26" spans="1:7" x14ac:dyDescent="0.3">
      <c r="A26" s="33"/>
      <c r="B26" s="37" t="s">
        <v>8</v>
      </c>
      <c r="C26" s="34"/>
      <c r="D26" s="34"/>
      <c r="E26" s="36"/>
      <c r="F26" s="36"/>
      <c r="G26" s="36"/>
    </row>
    <row r="27" spans="1:7" x14ac:dyDescent="0.3">
      <c r="A27" s="33"/>
      <c r="B27" s="37" t="s">
        <v>61</v>
      </c>
      <c r="C27" s="34"/>
      <c r="D27" s="34"/>
      <c r="E27" s="36"/>
      <c r="F27" s="36"/>
      <c r="G27" s="36"/>
    </row>
    <row r="28" spans="1:7" x14ac:dyDescent="0.3">
      <c r="A28" s="378" t="s">
        <v>66</v>
      </c>
      <c r="B28" s="379"/>
      <c r="C28" s="40" t="s">
        <v>8</v>
      </c>
      <c r="D28" s="40"/>
      <c r="E28" s="40"/>
      <c r="F28" s="40"/>
      <c r="G28" s="40"/>
    </row>
    <row r="29" spans="1:7" x14ac:dyDescent="0.3">
      <c r="A29" s="380"/>
      <c r="B29" s="381"/>
      <c r="C29" s="38" t="s">
        <v>39</v>
      </c>
      <c r="D29" s="38"/>
      <c r="E29" s="36"/>
      <c r="F29" s="36"/>
      <c r="G29" s="36"/>
    </row>
    <row r="30" spans="1:7" x14ac:dyDescent="0.3">
      <c r="A30" s="380"/>
      <c r="B30" s="381"/>
      <c r="C30" s="38" t="s">
        <v>40</v>
      </c>
      <c r="D30" s="38"/>
      <c r="E30" s="36"/>
      <c r="F30" s="36"/>
      <c r="G30" s="36"/>
    </row>
    <row r="31" spans="1:7" x14ac:dyDescent="0.3">
      <c r="A31" s="380"/>
      <c r="B31" s="381"/>
      <c r="C31" s="38" t="s">
        <v>46</v>
      </c>
      <c r="D31" s="38"/>
      <c r="E31" s="36"/>
      <c r="F31" s="36"/>
      <c r="G31" s="36"/>
    </row>
    <row r="32" spans="1:7" x14ac:dyDescent="0.3">
      <c r="A32" s="380"/>
      <c r="B32" s="381"/>
      <c r="C32" s="38" t="s">
        <v>41</v>
      </c>
      <c r="D32" s="38"/>
      <c r="E32" s="36"/>
      <c r="F32" s="36"/>
      <c r="G32" s="36"/>
    </row>
    <row r="33" spans="1:7" x14ac:dyDescent="0.3">
      <c r="A33" s="380"/>
      <c r="B33" s="381"/>
      <c r="C33" s="38" t="s">
        <v>49</v>
      </c>
      <c r="D33" s="38"/>
      <c r="E33" s="36"/>
      <c r="F33" s="36"/>
      <c r="G33" s="36"/>
    </row>
    <row r="34" spans="1:7" x14ac:dyDescent="0.3">
      <c r="A34" s="380"/>
      <c r="B34" s="381"/>
      <c r="C34" s="38" t="s">
        <v>54</v>
      </c>
      <c r="D34" s="38"/>
      <c r="E34" s="36"/>
      <c r="F34" s="36"/>
      <c r="G34" s="36"/>
    </row>
    <row r="35" spans="1:7" x14ac:dyDescent="0.3">
      <c r="A35" s="380"/>
      <c r="B35" s="381"/>
      <c r="C35" s="38" t="s">
        <v>56</v>
      </c>
      <c r="D35" s="38"/>
      <c r="E35" s="36"/>
      <c r="F35" s="36"/>
      <c r="G35" s="36"/>
    </row>
    <row r="36" spans="1:7" x14ac:dyDescent="0.3">
      <c r="A36" s="380"/>
      <c r="B36" s="381"/>
      <c r="C36" s="38" t="s">
        <v>51</v>
      </c>
      <c r="D36" s="38"/>
      <c r="E36" s="36"/>
      <c r="F36" s="36"/>
      <c r="G36" s="36"/>
    </row>
    <row r="37" spans="1:7" x14ac:dyDescent="0.3">
      <c r="A37" s="380"/>
      <c r="B37" s="381"/>
      <c r="C37" s="38" t="s">
        <v>53</v>
      </c>
      <c r="D37" s="38"/>
      <c r="E37" s="36"/>
      <c r="F37" s="36"/>
      <c r="G37" s="36"/>
    </row>
    <row r="38" spans="1:7" x14ac:dyDescent="0.3">
      <c r="A38" s="380"/>
      <c r="B38" s="381"/>
      <c r="C38" s="38" t="s">
        <v>58</v>
      </c>
      <c r="D38" s="38"/>
      <c r="E38" s="36"/>
      <c r="F38" s="36"/>
      <c r="G38" s="36"/>
    </row>
    <row r="39" spans="1:7" x14ac:dyDescent="0.3">
      <c r="A39" s="382"/>
      <c r="B39" s="383"/>
      <c r="C39" s="38" t="s">
        <v>60</v>
      </c>
      <c r="D39" s="38"/>
      <c r="E39" s="36"/>
      <c r="F39" s="36"/>
      <c r="G39" s="36"/>
    </row>
    <row r="40" spans="1:7" x14ac:dyDescent="0.3">
      <c r="A40" s="376" t="s">
        <v>62</v>
      </c>
      <c r="B40" s="376"/>
      <c r="C40" s="376"/>
      <c r="D40" s="376"/>
      <c r="E40" s="376"/>
      <c r="F40" s="376"/>
      <c r="G40" s="376"/>
    </row>
    <row r="41" spans="1:7" x14ac:dyDescent="0.3">
      <c r="A41" s="376" t="s">
        <v>63</v>
      </c>
      <c r="B41" s="376"/>
      <c r="C41" s="376"/>
      <c r="D41" s="376"/>
      <c r="E41" s="376"/>
      <c r="F41" s="376"/>
      <c r="G41" s="376"/>
    </row>
    <row r="42" spans="1:7" x14ac:dyDescent="0.3">
      <c r="A42" s="33" t="s">
        <v>9</v>
      </c>
      <c r="B42" s="33" t="s">
        <v>29</v>
      </c>
      <c r="C42" s="34"/>
      <c r="D42" s="34"/>
      <c r="E42" s="35"/>
      <c r="F42" s="35"/>
      <c r="G42" s="35"/>
    </row>
    <row r="43" spans="1:7" x14ac:dyDescent="0.3">
      <c r="A43" s="33" t="s">
        <v>10</v>
      </c>
      <c r="B43" s="33" t="s">
        <v>29</v>
      </c>
      <c r="C43" s="34"/>
      <c r="D43" s="34"/>
      <c r="E43" s="35"/>
      <c r="F43" s="35"/>
      <c r="G43" s="35"/>
    </row>
    <row r="44" spans="1:7" x14ac:dyDescent="0.3">
      <c r="A44" s="33" t="s">
        <v>87</v>
      </c>
      <c r="B44" s="33" t="s">
        <v>29</v>
      </c>
      <c r="C44" s="34"/>
      <c r="D44" s="34"/>
      <c r="E44" s="35"/>
      <c r="F44" s="35"/>
      <c r="G44" s="35"/>
    </row>
    <row r="45" spans="1:7" x14ac:dyDescent="0.3">
      <c r="A45" s="33"/>
      <c r="B45" s="37" t="s">
        <v>8</v>
      </c>
      <c r="C45" s="34"/>
      <c r="D45" s="34"/>
      <c r="E45" s="36"/>
      <c r="F45" s="36"/>
      <c r="G45" s="36"/>
    </row>
    <row r="46" spans="1:7" x14ac:dyDescent="0.3">
      <c r="A46" s="33"/>
      <c r="B46" s="37" t="s">
        <v>61</v>
      </c>
      <c r="C46" s="34"/>
      <c r="D46" s="34"/>
      <c r="E46" s="36"/>
      <c r="F46" s="36"/>
      <c r="G46" s="36"/>
    </row>
    <row r="47" spans="1:7" x14ac:dyDescent="0.3">
      <c r="A47" s="39"/>
      <c r="B47" s="41" t="s">
        <v>42</v>
      </c>
      <c r="C47" s="34"/>
      <c r="D47" s="34"/>
      <c r="E47" s="36"/>
      <c r="F47" s="36"/>
      <c r="G47" s="36"/>
    </row>
    <row r="48" spans="1:7" x14ac:dyDescent="0.3">
      <c r="A48" s="30"/>
      <c r="B48" s="69" t="s">
        <v>14</v>
      </c>
      <c r="C48" s="70"/>
      <c r="D48" s="70"/>
      <c r="E48" s="68"/>
      <c r="F48" s="68"/>
      <c r="G48" s="68"/>
    </row>
    <row r="49" spans="1:7" x14ac:dyDescent="0.3">
      <c r="A49" s="30"/>
      <c r="B49" s="31" t="s">
        <v>43</v>
      </c>
      <c r="C49" s="28" t="s">
        <v>39</v>
      </c>
      <c r="D49" s="28"/>
      <c r="E49" s="28"/>
      <c r="F49" s="28"/>
      <c r="G49" s="28"/>
    </row>
    <row r="50" spans="1:7" ht="24" x14ac:dyDescent="0.3">
      <c r="A50" s="30"/>
      <c r="B50" s="31" t="s">
        <v>44</v>
      </c>
      <c r="C50" s="28" t="s">
        <v>40</v>
      </c>
      <c r="D50" s="28"/>
      <c r="E50" s="28"/>
      <c r="F50" s="28"/>
      <c r="G50" s="28"/>
    </row>
    <row r="51" spans="1:7" ht="24" x14ac:dyDescent="0.3">
      <c r="A51" s="30"/>
      <c r="B51" s="31" t="s">
        <v>45</v>
      </c>
      <c r="C51" s="28" t="s">
        <v>46</v>
      </c>
      <c r="D51" s="28"/>
      <c r="E51" s="28"/>
      <c r="F51" s="28"/>
      <c r="G51" s="28"/>
    </row>
    <row r="52" spans="1:7" x14ac:dyDescent="0.3">
      <c r="A52" s="30"/>
      <c r="B52" s="31" t="s">
        <v>47</v>
      </c>
      <c r="C52" s="28" t="s">
        <v>41</v>
      </c>
      <c r="D52" s="28"/>
      <c r="E52" s="28"/>
      <c r="F52" s="28"/>
      <c r="G52" s="28"/>
    </row>
    <row r="53" spans="1:7" x14ac:dyDescent="0.3">
      <c r="A53" s="30"/>
      <c r="B53" s="31" t="s">
        <v>48</v>
      </c>
      <c r="C53" s="28" t="s">
        <v>49</v>
      </c>
      <c r="D53" s="28"/>
      <c r="E53" s="28"/>
      <c r="F53" s="28"/>
      <c r="G53" s="28"/>
    </row>
    <row r="54" spans="1:7" x14ac:dyDescent="0.3">
      <c r="A54" s="30"/>
      <c r="B54" s="31" t="s">
        <v>85</v>
      </c>
      <c r="C54" s="28" t="s">
        <v>54</v>
      </c>
      <c r="D54" s="28"/>
      <c r="E54" s="28"/>
      <c r="F54" s="28"/>
      <c r="G54" s="28"/>
    </row>
    <row r="55" spans="1:7" x14ac:dyDescent="0.3">
      <c r="A55" s="30"/>
      <c r="B55" s="31" t="s">
        <v>55</v>
      </c>
      <c r="C55" s="28" t="s">
        <v>56</v>
      </c>
      <c r="D55" s="28"/>
      <c r="E55" s="28"/>
      <c r="F55" s="28"/>
      <c r="G55" s="28"/>
    </row>
    <row r="56" spans="1:7" x14ac:dyDescent="0.3">
      <c r="A56" s="30"/>
      <c r="B56" s="68" t="s">
        <v>20</v>
      </c>
      <c r="C56" s="70"/>
      <c r="D56" s="70"/>
      <c r="E56" s="68"/>
      <c r="F56" s="68"/>
      <c r="G56" s="68"/>
    </row>
    <row r="57" spans="1:7" x14ac:dyDescent="0.3">
      <c r="A57" s="30"/>
      <c r="B57" s="31" t="s">
        <v>50</v>
      </c>
      <c r="C57" s="28" t="s">
        <v>51</v>
      </c>
      <c r="D57" s="28"/>
      <c r="E57" s="28"/>
      <c r="F57" s="28"/>
      <c r="G57" s="28"/>
    </row>
    <row r="58" spans="1:7" x14ac:dyDescent="0.3">
      <c r="A58" s="29"/>
      <c r="B58" s="31" t="s">
        <v>52</v>
      </c>
      <c r="C58" s="28" t="s">
        <v>53</v>
      </c>
      <c r="D58" s="28"/>
      <c r="E58" s="28"/>
      <c r="F58" s="28"/>
      <c r="G58" s="28"/>
    </row>
    <row r="59" spans="1:7" x14ac:dyDescent="0.3">
      <c r="A59" s="29"/>
      <c r="B59" s="32" t="s">
        <v>57</v>
      </c>
      <c r="C59" s="28" t="s">
        <v>58</v>
      </c>
      <c r="D59" s="28"/>
      <c r="E59" s="28"/>
      <c r="F59" s="28"/>
      <c r="G59" s="28"/>
    </row>
    <row r="60" spans="1:7" x14ac:dyDescent="0.3">
      <c r="A60" s="29"/>
      <c r="B60" s="32" t="s">
        <v>59</v>
      </c>
      <c r="C60" s="28" t="s">
        <v>60</v>
      </c>
      <c r="D60" s="28"/>
      <c r="E60" s="28"/>
      <c r="F60" s="28"/>
      <c r="G60" s="28"/>
    </row>
  </sheetData>
  <mergeCells count="8">
    <mergeCell ref="A41:G41"/>
    <mergeCell ref="A16:G16"/>
    <mergeCell ref="A17:G17"/>
    <mergeCell ref="A22:G22"/>
    <mergeCell ref="A4:B15"/>
    <mergeCell ref="A1:G1"/>
    <mergeCell ref="A28:B39"/>
    <mergeCell ref="A40:G40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zoomScaleNormal="100" workbookViewId="0">
      <selection activeCell="A17" sqref="A17:F29"/>
    </sheetView>
  </sheetViews>
  <sheetFormatPr defaultRowHeight="14.4" x14ac:dyDescent="0.3"/>
  <cols>
    <col min="1" max="1" width="3.44140625" customWidth="1"/>
    <col min="2" max="2" width="34.33203125" customWidth="1"/>
    <col min="3" max="3" width="13.109375" customWidth="1"/>
    <col min="4" max="4" width="12.33203125" customWidth="1"/>
    <col min="5" max="5" width="12.5546875" customWidth="1"/>
    <col min="6" max="6" width="11.109375" customWidth="1"/>
    <col min="7" max="7" width="15" customWidth="1"/>
    <col min="8" max="8" width="5.109375" customWidth="1"/>
    <col min="9" max="9" width="5.6640625" customWidth="1"/>
    <col min="10" max="10" width="20.44140625" customWidth="1"/>
  </cols>
  <sheetData>
    <row r="1" spans="1:10" ht="22.5" customHeight="1" x14ac:dyDescent="0.3">
      <c r="A1" s="419" t="s">
        <v>92</v>
      </c>
      <c r="B1" s="419"/>
      <c r="C1" s="419"/>
      <c r="D1" s="419"/>
      <c r="E1" s="419"/>
      <c r="F1" s="419"/>
      <c r="G1" s="419"/>
      <c r="H1" s="419"/>
      <c r="I1" s="419"/>
      <c r="J1" s="419"/>
    </row>
    <row r="2" spans="1:10" ht="14.25" customHeight="1" x14ac:dyDescent="0.3">
      <c r="A2" s="61"/>
      <c r="B2" s="61"/>
      <c r="C2" s="61"/>
      <c r="D2" s="61"/>
      <c r="E2" s="61"/>
      <c r="F2" s="61"/>
      <c r="G2" s="61"/>
      <c r="H2" s="61"/>
      <c r="I2" s="61"/>
      <c r="J2" s="73" t="s">
        <v>89</v>
      </c>
    </row>
    <row r="3" spans="1:10" ht="17.25" customHeight="1" x14ac:dyDescent="0.3">
      <c r="A3" s="399" t="s">
        <v>67</v>
      </c>
      <c r="B3" s="396" t="s">
        <v>38</v>
      </c>
      <c r="C3" s="427" t="s">
        <v>4</v>
      </c>
      <c r="D3" s="404" t="s">
        <v>93</v>
      </c>
      <c r="E3" s="404" t="s">
        <v>94</v>
      </c>
      <c r="F3" s="404" t="s">
        <v>95</v>
      </c>
      <c r="G3" s="400" t="s">
        <v>5</v>
      </c>
      <c r="H3" s="400"/>
      <c r="I3" s="400"/>
      <c r="J3" s="401" t="s">
        <v>119</v>
      </c>
    </row>
    <row r="4" spans="1:10" ht="15" customHeight="1" x14ac:dyDescent="0.3">
      <c r="A4" s="399"/>
      <c r="B4" s="396"/>
      <c r="C4" s="427"/>
      <c r="D4" s="405"/>
      <c r="E4" s="405"/>
      <c r="F4" s="405"/>
      <c r="G4" s="410" t="s">
        <v>6</v>
      </c>
      <c r="H4" s="413" t="s">
        <v>68</v>
      </c>
      <c r="I4" s="413" t="s">
        <v>69</v>
      </c>
      <c r="J4" s="402"/>
    </row>
    <row r="5" spans="1:10" ht="21.75" customHeight="1" x14ac:dyDescent="0.3">
      <c r="A5" s="399"/>
      <c r="B5" s="396"/>
      <c r="C5" s="427"/>
      <c r="D5" s="405"/>
      <c r="E5" s="405"/>
      <c r="F5" s="405"/>
      <c r="G5" s="411"/>
      <c r="H5" s="414"/>
      <c r="I5" s="414"/>
      <c r="J5" s="402"/>
    </row>
    <row r="6" spans="1:10" ht="30" customHeight="1" x14ac:dyDescent="0.3">
      <c r="A6" s="399"/>
      <c r="B6" s="396"/>
      <c r="C6" s="427"/>
      <c r="D6" s="405"/>
      <c r="E6" s="405"/>
      <c r="F6" s="405"/>
      <c r="G6" s="411"/>
      <c r="H6" s="414"/>
      <c r="I6" s="414"/>
      <c r="J6" s="402"/>
    </row>
    <row r="7" spans="1:10" ht="29.25" customHeight="1" x14ac:dyDescent="0.3">
      <c r="A7" s="399"/>
      <c r="B7" s="396"/>
      <c r="C7" s="427"/>
      <c r="D7" s="406"/>
      <c r="E7" s="406"/>
      <c r="F7" s="406"/>
      <c r="G7" s="412"/>
      <c r="H7" s="415"/>
      <c r="I7" s="415"/>
      <c r="J7" s="403"/>
    </row>
    <row r="8" spans="1:10" ht="23.25" customHeight="1" x14ac:dyDescent="0.3">
      <c r="A8" s="422" t="s">
        <v>72</v>
      </c>
      <c r="B8" s="423"/>
      <c r="C8" s="424"/>
      <c r="D8" s="74"/>
      <c r="E8" s="75"/>
      <c r="F8" s="75"/>
      <c r="G8" s="407"/>
      <c r="H8" s="408"/>
      <c r="I8" s="408"/>
      <c r="J8" s="409"/>
    </row>
    <row r="9" spans="1:10" ht="12" customHeight="1" x14ac:dyDescent="0.3">
      <c r="A9" s="425" t="s">
        <v>70</v>
      </c>
      <c r="B9" s="426"/>
      <c r="C9" s="426"/>
      <c r="D9" s="426"/>
      <c r="E9" s="426"/>
      <c r="F9" s="426"/>
      <c r="G9" s="416"/>
      <c r="H9" s="417"/>
      <c r="I9" s="417"/>
      <c r="J9" s="418"/>
    </row>
    <row r="10" spans="1:10" ht="12.75" customHeight="1" x14ac:dyDescent="0.3">
      <c r="A10" s="425" t="s">
        <v>71</v>
      </c>
      <c r="B10" s="426"/>
      <c r="C10" s="426"/>
      <c r="D10" s="426"/>
      <c r="E10" s="426"/>
      <c r="F10" s="426"/>
      <c r="G10" s="416"/>
      <c r="H10" s="417"/>
      <c r="I10" s="417"/>
      <c r="J10" s="418"/>
    </row>
    <row r="11" spans="1:10" ht="18.75" customHeight="1" x14ac:dyDescent="0.3">
      <c r="A11" s="8" t="s">
        <v>9</v>
      </c>
      <c r="B11" s="8" t="s">
        <v>29</v>
      </c>
      <c r="C11" s="47"/>
      <c r="D11" s="47"/>
      <c r="E11" s="47"/>
      <c r="F11" s="47"/>
      <c r="G11" s="42"/>
      <c r="H11" s="42"/>
      <c r="I11" s="42"/>
      <c r="J11" s="43"/>
    </row>
    <row r="12" spans="1:10" x14ac:dyDescent="0.3">
      <c r="A12" s="8" t="s">
        <v>10</v>
      </c>
      <c r="B12" s="8" t="s">
        <v>29</v>
      </c>
      <c r="C12" s="47"/>
      <c r="D12" s="47"/>
      <c r="E12" s="47"/>
      <c r="F12" s="47"/>
      <c r="G12" s="42"/>
      <c r="H12" s="42"/>
      <c r="I12" s="42"/>
      <c r="J12" s="43"/>
    </row>
    <row r="13" spans="1:10" ht="18" customHeight="1" x14ac:dyDescent="0.3">
      <c r="A13" s="8" t="s">
        <v>87</v>
      </c>
      <c r="B13" s="8" t="s">
        <v>29</v>
      </c>
      <c r="C13" s="47"/>
      <c r="D13" s="47"/>
      <c r="E13" s="47"/>
      <c r="F13" s="47"/>
      <c r="G13" s="42"/>
      <c r="H13" s="42"/>
      <c r="I13" s="42"/>
      <c r="J13" s="43"/>
    </row>
    <row r="14" spans="1:10" x14ac:dyDescent="0.3">
      <c r="A14" s="44"/>
      <c r="B14" s="420" t="s">
        <v>61</v>
      </c>
      <c r="C14" s="421"/>
      <c r="D14" s="46"/>
      <c r="E14" s="24"/>
      <c r="F14" s="24"/>
      <c r="G14" s="385"/>
      <c r="H14" s="386"/>
      <c r="I14" s="386"/>
      <c r="J14" s="387"/>
    </row>
    <row r="15" spans="1:10" x14ac:dyDescent="0.3">
      <c r="A15" s="420" t="s">
        <v>33</v>
      </c>
      <c r="B15" s="420"/>
      <c r="C15" s="420"/>
      <c r="D15" s="45"/>
      <c r="E15" s="24"/>
      <c r="F15" s="24"/>
      <c r="G15" s="385"/>
      <c r="H15" s="386"/>
      <c r="I15" s="386"/>
      <c r="J15" s="387"/>
    </row>
    <row r="16" spans="1:10" x14ac:dyDescent="0.3">
      <c r="A16" s="397" t="s">
        <v>84</v>
      </c>
      <c r="B16" s="398"/>
      <c r="C16" s="398"/>
      <c r="D16" s="60"/>
      <c r="E16" s="58"/>
      <c r="F16" s="58"/>
      <c r="G16" s="58"/>
      <c r="H16" s="58"/>
      <c r="I16" s="58"/>
      <c r="J16" s="59"/>
    </row>
    <row r="17" spans="1:10" x14ac:dyDescent="0.3">
      <c r="A17" s="395" t="s">
        <v>14</v>
      </c>
      <c r="B17" s="395"/>
      <c r="C17" s="395"/>
      <c r="D17" s="57"/>
      <c r="E17" s="56"/>
      <c r="F17" s="56"/>
      <c r="G17" s="53"/>
      <c r="H17" s="53"/>
      <c r="I17" s="53"/>
      <c r="J17" s="53"/>
    </row>
    <row r="18" spans="1:10" ht="18" customHeight="1" x14ac:dyDescent="0.3">
      <c r="A18" s="388" t="s">
        <v>73</v>
      </c>
      <c r="B18" s="388"/>
      <c r="C18" s="388"/>
      <c r="D18" s="48"/>
      <c r="E18" s="51"/>
      <c r="F18" s="51"/>
      <c r="G18" s="54"/>
      <c r="H18" s="54"/>
      <c r="I18" s="54"/>
      <c r="J18" s="54"/>
    </row>
    <row r="19" spans="1:10" ht="18.75" customHeight="1" x14ac:dyDescent="0.3">
      <c r="A19" s="388" t="s">
        <v>74</v>
      </c>
      <c r="B19" s="388"/>
      <c r="C19" s="388"/>
      <c r="D19" s="48"/>
      <c r="E19" s="51"/>
      <c r="F19" s="51"/>
      <c r="G19" s="54"/>
      <c r="H19" s="54"/>
      <c r="I19" s="54"/>
      <c r="J19" s="54"/>
    </row>
    <row r="20" spans="1:10" ht="17.25" customHeight="1" x14ac:dyDescent="0.3">
      <c r="A20" s="388" t="s">
        <v>75</v>
      </c>
      <c r="B20" s="388"/>
      <c r="C20" s="388"/>
      <c r="D20" s="48"/>
      <c r="E20" s="51"/>
      <c r="F20" s="52"/>
      <c r="G20" s="55"/>
      <c r="H20" s="55"/>
      <c r="I20" s="55"/>
      <c r="J20" s="55"/>
    </row>
    <row r="21" spans="1:10" x14ac:dyDescent="0.3">
      <c r="A21" s="388" t="s">
        <v>76</v>
      </c>
      <c r="B21" s="388"/>
      <c r="C21" s="388"/>
      <c r="D21" s="48"/>
      <c r="E21" s="51"/>
      <c r="F21" s="51"/>
      <c r="G21" s="54"/>
      <c r="H21" s="54"/>
      <c r="I21" s="54"/>
      <c r="J21" s="54"/>
    </row>
    <row r="22" spans="1:10" x14ac:dyDescent="0.3">
      <c r="A22" s="388" t="s">
        <v>77</v>
      </c>
      <c r="B22" s="388"/>
      <c r="C22" s="388"/>
      <c r="D22" s="48"/>
      <c r="E22" s="51"/>
      <c r="F22" s="52"/>
      <c r="G22" s="55"/>
      <c r="H22" s="55"/>
      <c r="I22" s="55"/>
      <c r="J22" s="55"/>
    </row>
    <row r="23" spans="1:10" x14ac:dyDescent="0.3">
      <c r="A23" s="388" t="s">
        <v>80</v>
      </c>
      <c r="B23" s="388"/>
      <c r="C23" s="388"/>
      <c r="D23" s="48"/>
      <c r="E23" s="51"/>
      <c r="F23" s="52"/>
      <c r="G23" s="55"/>
      <c r="H23" s="55"/>
      <c r="I23" s="55"/>
      <c r="J23" s="55"/>
    </row>
    <row r="24" spans="1:10" x14ac:dyDescent="0.3">
      <c r="A24" s="389" t="s">
        <v>81</v>
      </c>
      <c r="B24" s="390"/>
      <c r="C24" s="391"/>
      <c r="D24" s="48"/>
      <c r="E24" s="51"/>
      <c r="F24" s="52"/>
      <c r="G24" s="55"/>
      <c r="H24" s="55"/>
      <c r="I24" s="55"/>
      <c r="J24" s="55"/>
    </row>
    <row r="25" spans="1:10" x14ac:dyDescent="0.3">
      <c r="A25" s="395" t="s">
        <v>20</v>
      </c>
      <c r="B25" s="395"/>
      <c r="C25" s="395"/>
      <c r="D25" s="57"/>
      <c r="E25" s="56"/>
      <c r="F25" s="56"/>
      <c r="G25" s="55"/>
      <c r="H25" s="55"/>
      <c r="I25" s="55"/>
      <c r="J25" s="55"/>
    </row>
    <row r="26" spans="1:10" x14ac:dyDescent="0.3">
      <c r="A26" s="388" t="s">
        <v>78</v>
      </c>
      <c r="B26" s="388"/>
      <c r="C26" s="388"/>
      <c r="D26" s="48"/>
      <c r="E26" s="51"/>
      <c r="F26" s="52"/>
      <c r="G26" s="55"/>
      <c r="H26" s="55"/>
      <c r="I26" s="55"/>
      <c r="J26" s="55"/>
    </row>
    <row r="27" spans="1:10" ht="18.75" customHeight="1" x14ac:dyDescent="0.3">
      <c r="A27" s="388" t="s">
        <v>79</v>
      </c>
      <c r="B27" s="388"/>
      <c r="C27" s="388"/>
      <c r="D27" s="48"/>
      <c r="E27" s="51"/>
      <c r="F27" s="52"/>
      <c r="G27" s="55"/>
      <c r="H27" s="55"/>
      <c r="I27" s="55"/>
      <c r="J27" s="55"/>
    </row>
    <row r="28" spans="1:10" ht="16.5" customHeight="1" x14ac:dyDescent="0.3">
      <c r="A28" s="389" t="s">
        <v>82</v>
      </c>
      <c r="B28" s="390"/>
      <c r="C28" s="391"/>
      <c r="D28" s="49"/>
      <c r="E28" s="51"/>
      <c r="F28" s="52"/>
      <c r="G28" s="55"/>
      <c r="H28" s="55"/>
      <c r="I28" s="55"/>
      <c r="J28" s="55"/>
    </row>
    <row r="29" spans="1:10" ht="18" customHeight="1" x14ac:dyDescent="0.3">
      <c r="A29" s="392" t="s">
        <v>83</v>
      </c>
      <c r="B29" s="393"/>
      <c r="C29" s="394"/>
      <c r="D29" s="50"/>
      <c r="E29" s="51"/>
      <c r="F29" s="51"/>
      <c r="G29" s="55"/>
      <c r="H29" s="55"/>
      <c r="I29" s="55"/>
      <c r="J29" s="55"/>
    </row>
  </sheetData>
  <mergeCells count="36">
    <mergeCell ref="G9:J9"/>
    <mergeCell ref="A1:J1"/>
    <mergeCell ref="B14:C14"/>
    <mergeCell ref="A15:C15"/>
    <mergeCell ref="I4:I7"/>
    <mergeCell ref="G10:J10"/>
    <mergeCell ref="A8:C8"/>
    <mergeCell ref="A9:F9"/>
    <mergeCell ref="A10:F10"/>
    <mergeCell ref="C3:C7"/>
    <mergeCell ref="G3:I3"/>
    <mergeCell ref="J3:J7"/>
    <mergeCell ref="D3:D7"/>
    <mergeCell ref="G8:J8"/>
    <mergeCell ref="E3:E7"/>
    <mergeCell ref="F3:F7"/>
    <mergeCell ref="G4:G7"/>
    <mergeCell ref="H4:H7"/>
    <mergeCell ref="B3:B7"/>
    <mergeCell ref="A23:C23"/>
    <mergeCell ref="A17:C17"/>
    <mergeCell ref="A22:C22"/>
    <mergeCell ref="A18:C18"/>
    <mergeCell ref="A19:C19"/>
    <mergeCell ref="A16:C16"/>
    <mergeCell ref="A3:A7"/>
    <mergeCell ref="G14:J14"/>
    <mergeCell ref="G15:J15"/>
    <mergeCell ref="A20:C20"/>
    <mergeCell ref="A21:C21"/>
    <mergeCell ref="A28:C28"/>
    <mergeCell ref="A29:C29"/>
    <mergeCell ref="A26:C26"/>
    <mergeCell ref="A27:C27"/>
    <mergeCell ref="A24:C24"/>
    <mergeCell ref="A25:C25"/>
  </mergeCells>
  <phoneticPr fontId="0" type="noConversion"/>
  <pageMargins left="0.39370078740157483" right="0.39370078740157483" top="0.74803149606299213" bottom="0.3937007874015748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152"/>
  <sheetViews>
    <sheetView topLeftCell="A33" zoomScale="130" zoomScaleNormal="130" workbookViewId="0">
      <selection activeCell="J90" sqref="J90"/>
    </sheetView>
  </sheetViews>
  <sheetFormatPr defaultColWidth="9.109375" defaultRowHeight="13.8" x14ac:dyDescent="0.25"/>
  <cols>
    <col min="1" max="1" width="3.33203125" style="114" customWidth="1"/>
    <col min="2" max="2" width="3.44140625" style="114" customWidth="1"/>
    <col min="3" max="3" width="3" style="114" customWidth="1"/>
    <col min="4" max="4" width="30" style="115" customWidth="1"/>
    <col min="5" max="5" width="4.109375" style="117" customWidth="1"/>
    <col min="6" max="6" width="34" style="118" customWidth="1"/>
    <col min="7" max="7" width="23.109375" style="115" customWidth="1"/>
    <col min="8" max="8" width="8.109375" style="114" customWidth="1"/>
    <col min="9" max="9" width="12.6640625" style="116" customWidth="1"/>
    <col min="10" max="10" width="31.44140625" style="112" customWidth="1"/>
    <col min="11" max="11" width="13.44140625" style="113" customWidth="1"/>
    <col min="12" max="16384" width="9.109375" style="105"/>
  </cols>
  <sheetData>
    <row r="1" spans="1:254" hidden="1" x14ac:dyDescent="0.25">
      <c r="A1" s="121"/>
      <c r="B1" s="122"/>
      <c r="C1" s="121"/>
      <c r="D1" s="122"/>
      <c r="E1" s="121"/>
      <c r="F1" s="122"/>
      <c r="G1" s="121"/>
      <c r="H1" s="122"/>
      <c r="I1" s="121"/>
      <c r="J1" s="119"/>
      <c r="K1" s="120"/>
      <c r="L1" s="120"/>
      <c r="M1" s="119"/>
      <c r="N1" s="120"/>
      <c r="O1" s="119"/>
      <c r="P1" s="120"/>
      <c r="Q1" s="119"/>
      <c r="R1" s="120"/>
      <c r="S1" s="119"/>
      <c r="T1" s="120"/>
      <c r="U1" s="119"/>
      <c r="V1" s="120"/>
      <c r="W1" s="119"/>
      <c r="X1" s="120"/>
      <c r="Y1" s="119"/>
      <c r="Z1" s="120"/>
      <c r="AA1" s="119"/>
      <c r="AB1" s="120"/>
      <c r="AC1" s="119"/>
      <c r="AD1" s="120"/>
      <c r="AE1" s="119"/>
      <c r="AF1" s="120"/>
      <c r="AG1" s="119"/>
      <c r="AH1" s="120"/>
      <c r="AI1" s="119"/>
      <c r="AJ1" s="120"/>
      <c r="AK1" s="119"/>
      <c r="AL1" s="120"/>
      <c r="AM1" s="119"/>
      <c r="AN1" s="120"/>
      <c r="AO1" s="119"/>
      <c r="AP1" s="120"/>
      <c r="AQ1" s="119"/>
      <c r="AR1" s="120"/>
      <c r="AS1" s="119"/>
      <c r="AT1" s="120"/>
      <c r="AU1" s="119"/>
      <c r="AV1" s="120"/>
      <c r="AW1" s="119"/>
      <c r="AX1" s="120"/>
      <c r="AY1" s="119"/>
      <c r="AZ1" s="120"/>
      <c r="BA1" s="119"/>
      <c r="BB1" s="120"/>
      <c r="BC1" s="119"/>
      <c r="BD1" s="120"/>
      <c r="BE1" s="119"/>
      <c r="BF1" s="120"/>
      <c r="BG1" s="119"/>
      <c r="BH1" s="120"/>
      <c r="BI1" s="119"/>
      <c r="BJ1" s="120"/>
      <c r="BK1" s="119"/>
      <c r="BL1" s="120"/>
      <c r="BM1" s="119"/>
      <c r="BN1" s="120"/>
      <c r="BO1" s="119"/>
      <c r="BP1" s="120"/>
      <c r="BQ1" s="119"/>
      <c r="BR1" s="120"/>
      <c r="BS1" s="119"/>
      <c r="BT1" s="120"/>
      <c r="BU1" s="119"/>
      <c r="BV1" s="120"/>
      <c r="BW1" s="119"/>
      <c r="BX1" s="120"/>
      <c r="BY1" s="119"/>
      <c r="BZ1" s="120"/>
      <c r="CA1" s="119"/>
      <c r="CB1" s="120"/>
      <c r="CC1" s="119"/>
      <c r="CD1" s="120"/>
      <c r="CE1" s="119"/>
      <c r="CF1" s="120"/>
      <c r="CG1" s="119"/>
      <c r="CH1" s="120"/>
      <c r="CI1" s="119"/>
      <c r="CJ1" s="120"/>
      <c r="CK1" s="119"/>
      <c r="CL1" s="120"/>
      <c r="CM1" s="119"/>
      <c r="CN1" s="120"/>
      <c r="CO1" s="119"/>
      <c r="CP1" s="120"/>
      <c r="CQ1" s="119"/>
      <c r="CR1" s="120"/>
      <c r="CS1" s="119"/>
      <c r="CT1" s="120"/>
      <c r="CU1" s="119"/>
      <c r="CV1" s="120"/>
      <c r="CW1" s="119"/>
      <c r="CX1" s="120"/>
      <c r="CY1" s="119"/>
      <c r="CZ1" s="120"/>
      <c r="DA1" s="119"/>
      <c r="DB1" s="120"/>
      <c r="DC1" s="119"/>
      <c r="DD1" s="120"/>
      <c r="DE1" s="119"/>
      <c r="DF1" s="120"/>
      <c r="DG1" s="119"/>
      <c r="DH1" s="120"/>
      <c r="DI1" s="119"/>
      <c r="DJ1" s="120"/>
      <c r="DK1" s="119"/>
      <c r="DL1" s="120"/>
      <c r="DM1" s="119"/>
      <c r="DN1" s="120"/>
      <c r="DO1" s="119"/>
      <c r="DP1" s="120"/>
      <c r="DQ1" s="119"/>
      <c r="DR1" s="120"/>
      <c r="DS1" s="119"/>
      <c r="DT1" s="120"/>
      <c r="DU1" s="119"/>
      <c r="DV1" s="120"/>
      <c r="DW1" s="119"/>
      <c r="DX1" s="120"/>
      <c r="DY1" s="119"/>
      <c r="DZ1" s="120"/>
      <c r="EA1" s="119"/>
      <c r="EB1" s="120"/>
      <c r="EC1" s="119"/>
      <c r="ED1" s="120"/>
      <c r="EE1" s="119"/>
      <c r="EF1" s="120"/>
      <c r="EG1" s="119"/>
      <c r="EH1" s="120"/>
      <c r="EI1" s="119"/>
      <c r="EJ1" s="120"/>
      <c r="EK1" s="119"/>
      <c r="EL1" s="120"/>
      <c r="EM1" s="119"/>
      <c r="EN1" s="120"/>
      <c r="EO1" s="119"/>
      <c r="EP1" s="120"/>
      <c r="EQ1" s="119"/>
      <c r="ER1" s="120"/>
      <c r="ES1" s="119"/>
      <c r="ET1" s="120"/>
      <c r="EU1" s="119"/>
      <c r="EV1" s="120"/>
      <c r="EW1" s="119"/>
      <c r="EX1" s="120"/>
      <c r="EY1" s="119"/>
      <c r="EZ1" s="120"/>
      <c r="FA1" s="119"/>
      <c r="FB1" s="120"/>
      <c r="FC1" s="119"/>
      <c r="FD1" s="120"/>
      <c r="FE1" s="119"/>
      <c r="FF1" s="120"/>
      <c r="FG1" s="119"/>
      <c r="FH1" s="120"/>
      <c r="FI1" s="119"/>
      <c r="FJ1" s="120"/>
      <c r="FK1" s="119"/>
      <c r="FL1" s="120"/>
      <c r="FM1" s="119"/>
      <c r="FN1" s="120"/>
      <c r="FO1" s="119"/>
      <c r="FP1" s="120"/>
      <c r="FQ1" s="119"/>
      <c r="FR1" s="120"/>
      <c r="FS1" s="119"/>
      <c r="FT1" s="120"/>
      <c r="FU1" s="119"/>
      <c r="FV1" s="120"/>
      <c r="FW1" s="119"/>
      <c r="FX1" s="120"/>
      <c r="FY1" s="119"/>
      <c r="FZ1" s="120"/>
      <c r="GA1" s="119"/>
      <c r="GB1" s="120"/>
      <c r="GC1" s="119"/>
      <c r="GD1" s="120"/>
      <c r="GE1" s="119"/>
      <c r="GF1" s="120"/>
      <c r="GG1" s="119"/>
      <c r="GH1" s="120"/>
      <c r="GI1" s="119"/>
      <c r="GJ1" s="120"/>
      <c r="GK1" s="119"/>
      <c r="GL1" s="120"/>
      <c r="GM1" s="119"/>
      <c r="GN1" s="120"/>
      <c r="GO1" s="119"/>
      <c r="GP1" s="120"/>
      <c r="GQ1" s="119"/>
      <c r="GR1" s="120"/>
      <c r="GS1" s="119"/>
      <c r="GT1" s="120"/>
      <c r="GU1" s="119"/>
      <c r="GV1" s="120"/>
      <c r="GW1" s="119"/>
      <c r="GX1" s="120"/>
      <c r="GY1" s="119"/>
      <c r="GZ1" s="120"/>
      <c r="HA1" s="119"/>
      <c r="HB1" s="120"/>
      <c r="HC1" s="119"/>
      <c r="HD1" s="120"/>
      <c r="HE1" s="119"/>
      <c r="HF1" s="120"/>
      <c r="HG1" s="119"/>
      <c r="HH1" s="120"/>
      <c r="HI1" s="119"/>
      <c r="HJ1" s="120"/>
      <c r="HK1" s="119"/>
      <c r="HL1" s="120"/>
      <c r="HM1" s="119"/>
      <c r="HN1" s="120"/>
      <c r="HO1" s="119"/>
      <c r="HP1" s="120"/>
      <c r="HQ1" s="119"/>
      <c r="HR1" s="120"/>
      <c r="HS1" s="119"/>
      <c r="HT1" s="120"/>
      <c r="HU1" s="119"/>
      <c r="HV1" s="120"/>
      <c r="HW1" s="119"/>
      <c r="HX1" s="120"/>
      <c r="HY1" s="119"/>
      <c r="HZ1" s="120"/>
      <c r="IA1" s="119"/>
      <c r="IB1" s="120"/>
      <c r="IC1" s="119"/>
      <c r="ID1" s="120"/>
      <c r="IE1" s="119"/>
      <c r="IF1" s="120"/>
      <c r="IG1" s="119"/>
      <c r="IH1" s="120"/>
      <c r="II1" s="119"/>
      <c r="IJ1" s="120"/>
      <c r="IK1" s="119"/>
      <c r="IL1" s="120"/>
      <c r="IM1" s="119"/>
      <c r="IN1" s="120"/>
      <c r="IO1" s="119"/>
      <c r="IP1" s="120"/>
      <c r="IQ1" s="119"/>
      <c r="IR1" s="120"/>
      <c r="IS1" s="119"/>
      <c r="IT1" s="120"/>
    </row>
    <row r="2" spans="1:254" ht="0.75" customHeight="1" x14ac:dyDescent="0.25">
      <c r="A2" s="121"/>
      <c r="B2" s="122"/>
      <c r="C2" s="121"/>
      <c r="D2" s="122"/>
      <c r="E2" s="121"/>
      <c r="F2" s="122"/>
      <c r="G2" s="121"/>
      <c r="H2" s="122"/>
      <c r="I2" s="121"/>
      <c r="J2" s="119"/>
      <c r="K2" s="120"/>
      <c r="L2" s="120"/>
      <c r="M2" s="119"/>
      <c r="N2" s="120"/>
      <c r="O2" s="119"/>
      <c r="P2" s="120"/>
      <c r="Q2" s="119"/>
      <c r="R2" s="120"/>
      <c r="S2" s="119"/>
      <c r="T2" s="120"/>
      <c r="U2" s="119"/>
      <c r="V2" s="120"/>
      <c r="W2" s="119"/>
      <c r="X2" s="120"/>
      <c r="Y2" s="119"/>
      <c r="Z2" s="120"/>
      <c r="AA2" s="119"/>
      <c r="AB2" s="120"/>
      <c r="AC2" s="119"/>
      <c r="AD2" s="120"/>
      <c r="AE2" s="119"/>
      <c r="AF2" s="120"/>
      <c r="AG2" s="119"/>
      <c r="AH2" s="120"/>
      <c r="AI2" s="119"/>
      <c r="AJ2" s="120"/>
      <c r="AK2" s="119"/>
      <c r="AL2" s="120"/>
      <c r="AM2" s="119"/>
      <c r="AN2" s="120"/>
      <c r="AO2" s="119"/>
      <c r="AP2" s="120"/>
      <c r="AQ2" s="119"/>
      <c r="AR2" s="120"/>
      <c r="AS2" s="119"/>
      <c r="AT2" s="120"/>
      <c r="AU2" s="119"/>
      <c r="AV2" s="120"/>
      <c r="AW2" s="119"/>
      <c r="AX2" s="120"/>
      <c r="AY2" s="119"/>
      <c r="AZ2" s="120"/>
      <c r="BA2" s="119"/>
      <c r="BB2" s="120"/>
      <c r="BC2" s="119"/>
      <c r="BD2" s="120"/>
      <c r="BE2" s="119"/>
      <c r="BF2" s="120"/>
      <c r="BG2" s="119"/>
      <c r="BH2" s="120"/>
      <c r="BI2" s="119"/>
      <c r="BJ2" s="120"/>
      <c r="BK2" s="119"/>
      <c r="BL2" s="120"/>
      <c r="BM2" s="119"/>
      <c r="BN2" s="120"/>
      <c r="BO2" s="119"/>
      <c r="BP2" s="120"/>
      <c r="BQ2" s="119"/>
      <c r="BR2" s="120"/>
      <c r="BS2" s="119"/>
      <c r="BT2" s="120"/>
      <c r="BU2" s="119"/>
      <c r="BV2" s="120"/>
      <c r="BW2" s="119"/>
      <c r="BX2" s="120"/>
      <c r="BY2" s="119"/>
      <c r="BZ2" s="120"/>
      <c r="CA2" s="119"/>
      <c r="CB2" s="120"/>
      <c r="CC2" s="119"/>
      <c r="CD2" s="120"/>
      <c r="CE2" s="119"/>
      <c r="CF2" s="120"/>
      <c r="CG2" s="119"/>
      <c r="CH2" s="120"/>
      <c r="CI2" s="119"/>
      <c r="CJ2" s="120"/>
      <c r="CK2" s="119"/>
      <c r="CL2" s="120"/>
      <c r="CM2" s="119"/>
      <c r="CN2" s="120"/>
      <c r="CO2" s="119"/>
      <c r="CP2" s="120"/>
      <c r="CQ2" s="119"/>
      <c r="CR2" s="120"/>
      <c r="CS2" s="119"/>
      <c r="CT2" s="120"/>
      <c r="CU2" s="119"/>
      <c r="CV2" s="120"/>
      <c r="CW2" s="119"/>
      <c r="CX2" s="120"/>
      <c r="CY2" s="119"/>
      <c r="CZ2" s="120"/>
      <c r="DA2" s="119"/>
      <c r="DB2" s="120"/>
      <c r="DC2" s="119"/>
      <c r="DD2" s="120"/>
      <c r="DE2" s="119"/>
      <c r="DF2" s="120"/>
      <c r="DG2" s="119"/>
      <c r="DH2" s="120"/>
      <c r="DI2" s="119"/>
      <c r="DJ2" s="120"/>
      <c r="DK2" s="119"/>
      <c r="DL2" s="120"/>
      <c r="DM2" s="119"/>
      <c r="DN2" s="120"/>
      <c r="DO2" s="119"/>
      <c r="DP2" s="120"/>
      <c r="DQ2" s="119"/>
      <c r="DR2" s="120"/>
      <c r="DS2" s="119"/>
      <c r="DT2" s="120"/>
      <c r="DU2" s="119"/>
      <c r="DV2" s="120"/>
      <c r="DW2" s="119"/>
      <c r="DX2" s="120"/>
      <c r="DY2" s="119"/>
      <c r="DZ2" s="120"/>
      <c r="EA2" s="119"/>
      <c r="EB2" s="120"/>
      <c r="EC2" s="119"/>
      <c r="ED2" s="120"/>
      <c r="EE2" s="119"/>
      <c r="EF2" s="120"/>
      <c r="EG2" s="119"/>
      <c r="EH2" s="120"/>
      <c r="EI2" s="119"/>
      <c r="EJ2" s="120"/>
      <c r="EK2" s="119"/>
      <c r="EL2" s="120"/>
      <c r="EM2" s="119"/>
      <c r="EN2" s="120"/>
      <c r="EO2" s="119"/>
      <c r="EP2" s="120"/>
      <c r="EQ2" s="119"/>
      <c r="ER2" s="120"/>
      <c r="ES2" s="119"/>
      <c r="ET2" s="120"/>
      <c r="EU2" s="119"/>
      <c r="EV2" s="120"/>
      <c r="EW2" s="119"/>
      <c r="EX2" s="120"/>
      <c r="EY2" s="119"/>
      <c r="EZ2" s="120"/>
      <c r="FA2" s="119"/>
      <c r="FB2" s="120"/>
      <c r="FC2" s="119"/>
      <c r="FD2" s="120"/>
      <c r="FE2" s="119"/>
      <c r="FF2" s="120"/>
      <c r="FG2" s="119"/>
      <c r="FH2" s="120"/>
      <c r="FI2" s="119"/>
      <c r="FJ2" s="120"/>
      <c r="FK2" s="119"/>
      <c r="FL2" s="120"/>
      <c r="FM2" s="119"/>
      <c r="FN2" s="120"/>
      <c r="FO2" s="119"/>
      <c r="FP2" s="120"/>
      <c r="FQ2" s="119"/>
      <c r="FR2" s="120"/>
      <c r="FS2" s="119"/>
      <c r="FT2" s="120"/>
      <c r="FU2" s="119"/>
      <c r="FV2" s="120"/>
      <c r="FW2" s="119"/>
      <c r="FX2" s="120"/>
      <c r="FY2" s="119"/>
      <c r="FZ2" s="120"/>
      <c r="GA2" s="119"/>
      <c r="GB2" s="120"/>
      <c r="GC2" s="119"/>
      <c r="GD2" s="120"/>
      <c r="GE2" s="119"/>
      <c r="GF2" s="120"/>
      <c r="GG2" s="119"/>
      <c r="GH2" s="120"/>
      <c r="GI2" s="119"/>
      <c r="GJ2" s="120"/>
      <c r="GK2" s="119"/>
      <c r="GL2" s="120"/>
      <c r="GM2" s="119"/>
      <c r="GN2" s="120"/>
      <c r="GO2" s="119"/>
      <c r="GP2" s="120"/>
      <c r="GQ2" s="119"/>
      <c r="GR2" s="120"/>
      <c r="GS2" s="119"/>
      <c r="GT2" s="120"/>
      <c r="GU2" s="119"/>
      <c r="GV2" s="120"/>
      <c r="GW2" s="119"/>
      <c r="GX2" s="120"/>
      <c r="GY2" s="119"/>
      <c r="GZ2" s="120"/>
      <c r="HA2" s="119"/>
      <c r="HB2" s="120"/>
      <c r="HC2" s="119"/>
      <c r="HD2" s="120"/>
      <c r="HE2" s="119"/>
      <c r="HF2" s="120"/>
      <c r="HG2" s="119"/>
      <c r="HH2" s="120"/>
      <c r="HI2" s="119"/>
      <c r="HJ2" s="120"/>
      <c r="HK2" s="119"/>
      <c r="HL2" s="120"/>
      <c r="HM2" s="119"/>
      <c r="HN2" s="120"/>
      <c r="HO2" s="119"/>
      <c r="HP2" s="120"/>
      <c r="HQ2" s="119"/>
      <c r="HR2" s="120"/>
      <c r="HS2" s="119"/>
      <c r="HT2" s="120"/>
      <c r="HU2" s="119"/>
      <c r="HV2" s="120"/>
      <c r="HW2" s="119"/>
      <c r="HX2" s="120"/>
      <c r="HY2" s="119"/>
      <c r="HZ2" s="120"/>
      <c r="IA2" s="119"/>
      <c r="IB2" s="120"/>
      <c r="IC2" s="119"/>
      <c r="ID2" s="120"/>
      <c r="IE2" s="119"/>
      <c r="IF2" s="120"/>
      <c r="IG2" s="119"/>
      <c r="IH2" s="120"/>
      <c r="II2" s="119"/>
      <c r="IJ2" s="120"/>
      <c r="IK2" s="119"/>
      <c r="IL2" s="120"/>
      <c r="IM2" s="119"/>
      <c r="IN2" s="120"/>
      <c r="IO2" s="119"/>
      <c r="IP2" s="120"/>
      <c r="IQ2" s="119"/>
      <c r="IR2" s="120"/>
      <c r="IS2" s="119"/>
      <c r="IT2" s="120"/>
    </row>
    <row r="3" spans="1:254" hidden="1" x14ac:dyDescent="0.25">
      <c r="A3" s="121"/>
      <c r="B3" s="122"/>
      <c r="C3" s="121"/>
      <c r="D3" s="122"/>
      <c r="E3" s="121"/>
      <c r="F3" s="122"/>
      <c r="G3" s="121"/>
      <c r="H3" s="122"/>
      <c r="I3" s="121"/>
      <c r="J3" s="119"/>
      <c r="K3" s="120"/>
      <c r="L3" s="120"/>
      <c r="M3" s="119"/>
      <c r="N3" s="120"/>
      <c r="O3" s="119"/>
      <c r="P3" s="120"/>
      <c r="Q3" s="119"/>
      <c r="R3" s="120"/>
      <c r="S3" s="119"/>
      <c r="T3" s="120"/>
      <c r="U3" s="119"/>
      <c r="V3" s="120"/>
      <c r="W3" s="119"/>
      <c r="X3" s="120"/>
      <c r="Y3" s="119"/>
      <c r="Z3" s="120"/>
      <c r="AA3" s="119"/>
      <c r="AB3" s="120"/>
      <c r="AC3" s="119"/>
      <c r="AD3" s="120"/>
      <c r="AE3" s="119"/>
      <c r="AF3" s="120"/>
      <c r="AG3" s="119"/>
      <c r="AH3" s="120"/>
      <c r="AI3" s="119"/>
      <c r="AJ3" s="120"/>
      <c r="AK3" s="119"/>
      <c r="AL3" s="120"/>
      <c r="AM3" s="119"/>
      <c r="AN3" s="120"/>
      <c r="AO3" s="119"/>
      <c r="AP3" s="120"/>
      <c r="AQ3" s="119"/>
      <c r="AR3" s="120"/>
      <c r="AS3" s="119"/>
      <c r="AT3" s="120"/>
      <c r="AU3" s="119"/>
      <c r="AV3" s="120"/>
      <c r="AW3" s="119"/>
      <c r="AX3" s="120"/>
      <c r="AY3" s="119"/>
      <c r="AZ3" s="120"/>
      <c r="BA3" s="119"/>
      <c r="BB3" s="120"/>
      <c r="BC3" s="119"/>
      <c r="BD3" s="120"/>
      <c r="BE3" s="119"/>
      <c r="BF3" s="120"/>
      <c r="BG3" s="119"/>
      <c r="BH3" s="120"/>
      <c r="BI3" s="119"/>
      <c r="BJ3" s="120"/>
      <c r="BK3" s="119"/>
      <c r="BL3" s="120"/>
      <c r="BM3" s="119"/>
      <c r="BN3" s="120"/>
      <c r="BO3" s="119"/>
      <c r="BP3" s="120"/>
      <c r="BQ3" s="119"/>
      <c r="BR3" s="120"/>
      <c r="BS3" s="119"/>
      <c r="BT3" s="120"/>
      <c r="BU3" s="119"/>
      <c r="BV3" s="120"/>
      <c r="BW3" s="119"/>
      <c r="BX3" s="120"/>
      <c r="BY3" s="119"/>
      <c r="BZ3" s="120"/>
      <c r="CA3" s="119"/>
      <c r="CB3" s="120"/>
      <c r="CC3" s="119"/>
      <c r="CD3" s="120"/>
      <c r="CE3" s="119"/>
      <c r="CF3" s="120"/>
      <c r="CG3" s="119"/>
      <c r="CH3" s="120"/>
      <c r="CI3" s="119"/>
      <c r="CJ3" s="120"/>
      <c r="CK3" s="119"/>
      <c r="CL3" s="120"/>
      <c r="CM3" s="119"/>
      <c r="CN3" s="120"/>
      <c r="CO3" s="119"/>
      <c r="CP3" s="120"/>
      <c r="CQ3" s="119"/>
      <c r="CR3" s="120"/>
      <c r="CS3" s="119"/>
      <c r="CT3" s="120"/>
      <c r="CU3" s="119"/>
      <c r="CV3" s="120"/>
      <c r="CW3" s="119"/>
      <c r="CX3" s="120"/>
      <c r="CY3" s="119"/>
      <c r="CZ3" s="120"/>
      <c r="DA3" s="119"/>
      <c r="DB3" s="120"/>
      <c r="DC3" s="119"/>
      <c r="DD3" s="120"/>
      <c r="DE3" s="119"/>
      <c r="DF3" s="120"/>
      <c r="DG3" s="119"/>
      <c r="DH3" s="120"/>
      <c r="DI3" s="119"/>
      <c r="DJ3" s="120"/>
      <c r="DK3" s="119"/>
      <c r="DL3" s="120"/>
      <c r="DM3" s="119"/>
      <c r="DN3" s="120"/>
      <c r="DO3" s="119"/>
      <c r="DP3" s="120"/>
      <c r="DQ3" s="119"/>
      <c r="DR3" s="120"/>
      <c r="DS3" s="119"/>
      <c r="DT3" s="120"/>
      <c r="DU3" s="119"/>
      <c r="DV3" s="120"/>
      <c r="DW3" s="119"/>
      <c r="DX3" s="120"/>
      <c r="DY3" s="119"/>
      <c r="DZ3" s="120"/>
      <c r="EA3" s="119"/>
      <c r="EB3" s="120"/>
      <c r="EC3" s="119"/>
      <c r="ED3" s="120"/>
      <c r="EE3" s="119"/>
      <c r="EF3" s="120"/>
      <c r="EG3" s="119"/>
      <c r="EH3" s="120"/>
      <c r="EI3" s="119"/>
      <c r="EJ3" s="120"/>
      <c r="EK3" s="119"/>
      <c r="EL3" s="120"/>
      <c r="EM3" s="119"/>
      <c r="EN3" s="120"/>
      <c r="EO3" s="119"/>
      <c r="EP3" s="120"/>
      <c r="EQ3" s="119"/>
      <c r="ER3" s="120"/>
      <c r="ES3" s="119"/>
      <c r="ET3" s="120"/>
      <c r="EU3" s="119"/>
      <c r="EV3" s="120"/>
      <c r="EW3" s="119"/>
      <c r="EX3" s="120"/>
      <c r="EY3" s="119"/>
      <c r="EZ3" s="120"/>
      <c r="FA3" s="119"/>
      <c r="FB3" s="120"/>
      <c r="FC3" s="119"/>
      <c r="FD3" s="120"/>
      <c r="FE3" s="119"/>
      <c r="FF3" s="120"/>
      <c r="FG3" s="119"/>
      <c r="FH3" s="120"/>
      <c r="FI3" s="119"/>
      <c r="FJ3" s="120"/>
      <c r="FK3" s="119"/>
      <c r="FL3" s="120"/>
      <c r="FM3" s="119"/>
      <c r="FN3" s="120"/>
      <c r="FO3" s="119"/>
      <c r="FP3" s="120"/>
      <c r="FQ3" s="119"/>
      <c r="FR3" s="120"/>
      <c r="FS3" s="119"/>
      <c r="FT3" s="120"/>
      <c r="FU3" s="119"/>
      <c r="FV3" s="120"/>
      <c r="FW3" s="119"/>
      <c r="FX3" s="120"/>
      <c r="FY3" s="119"/>
      <c r="FZ3" s="120"/>
      <c r="GA3" s="119"/>
      <c r="GB3" s="120"/>
      <c r="GC3" s="119"/>
      <c r="GD3" s="120"/>
      <c r="GE3" s="119"/>
      <c r="GF3" s="120"/>
      <c r="GG3" s="119"/>
      <c r="GH3" s="120"/>
      <c r="GI3" s="119"/>
      <c r="GJ3" s="120"/>
      <c r="GK3" s="119"/>
      <c r="GL3" s="120"/>
      <c r="GM3" s="119"/>
      <c r="GN3" s="120"/>
      <c r="GO3" s="119"/>
      <c r="GP3" s="120"/>
      <c r="GQ3" s="119"/>
      <c r="GR3" s="120"/>
      <c r="GS3" s="119"/>
      <c r="GT3" s="120"/>
      <c r="GU3" s="119"/>
      <c r="GV3" s="120"/>
      <c r="GW3" s="119"/>
      <c r="GX3" s="120"/>
      <c r="GY3" s="119"/>
      <c r="GZ3" s="120"/>
      <c r="HA3" s="119"/>
      <c r="HB3" s="120"/>
      <c r="HC3" s="119"/>
      <c r="HD3" s="120"/>
      <c r="HE3" s="119"/>
      <c r="HF3" s="120"/>
      <c r="HG3" s="119"/>
      <c r="HH3" s="120"/>
      <c r="HI3" s="119"/>
      <c r="HJ3" s="120"/>
      <c r="HK3" s="119"/>
      <c r="HL3" s="120"/>
      <c r="HM3" s="119"/>
      <c r="HN3" s="120"/>
      <c r="HO3" s="119"/>
      <c r="HP3" s="120"/>
      <c r="HQ3" s="119"/>
      <c r="HR3" s="120"/>
      <c r="HS3" s="119"/>
      <c r="HT3" s="120"/>
      <c r="HU3" s="119"/>
      <c r="HV3" s="120"/>
      <c r="HW3" s="119"/>
      <c r="HX3" s="120"/>
      <c r="HY3" s="119"/>
      <c r="HZ3" s="120"/>
      <c r="IA3" s="119"/>
      <c r="IB3" s="120"/>
      <c r="IC3" s="119"/>
      <c r="ID3" s="120"/>
      <c r="IE3" s="119"/>
      <c r="IF3" s="120"/>
      <c r="IG3" s="119"/>
      <c r="IH3" s="120"/>
      <c r="II3" s="119"/>
      <c r="IJ3" s="120"/>
      <c r="IK3" s="119"/>
      <c r="IL3" s="120"/>
      <c r="IM3" s="119"/>
      <c r="IN3" s="120"/>
      <c r="IO3" s="119"/>
      <c r="IP3" s="120"/>
      <c r="IQ3" s="119"/>
      <c r="IR3" s="120"/>
      <c r="IS3" s="119"/>
      <c r="IT3" s="120"/>
    </row>
    <row r="4" spans="1:254" hidden="1" x14ac:dyDescent="0.25">
      <c r="A4" s="121"/>
      <c r="B4" s="122"/>
      <c r="C4" s="121"/>
      <c r="D4" s="122"/>
      <c r="E4" s="121"/>
      <c r="F4" s="122"/>
      <c r="G4" s="121"/>
      <c r="H4" s="122"/>
      <c r="I4" s="121"/>
      <c r="J4" s="119"/>
      <c r="K4" s="120"/>
      <c r="L4" s="120"/>
      <c r="M4" s="119"/>
      <c r="N4" s="120"/>
      <c r="O4" s="119"/>
      <c r="P4" s="120"/>
      <c r="Q4" s="119"/>
      <c r="R4" s="120"/>
      <c r="S4" s="119"/>
      <c r="T4" s="120"/>
      <c r="U4" s="119"/>
      <c r="V4" s="120"/>
      <c r="W4" s="119"/>
      <c r="X4" s="120"/>
      <c r="Y4" s="119"/>
      <c r="Z4" s="120"/>
      <c r="AA4" s="119"/>
      <c r="AB4" s="120"/>
      <c r="AC4" s="119"/>
      <c r="AD4" s="120"/>
      <c r="AE4" s="119"/>
      <c r="AF4" s="120"/>
      <c r="AG4" s="119"/>
      <c r="AH4" s="120"/>
      <c r="AI4" s="119"/>
      <c r="AJ4" s="120"/>
      <c r="AK4" s="119"/>
      <c r="AL4" s="120"/>
      <c r="AM4" s="119"/>
      <c r="AN4" s="120"/>
      <c r="AO4" s="119"/>
      <c r="AP4" s="120"/>
      <c r="AQ4" s="119"/>
      <c r="AR4" s="120"/>
      <c r="AS4" s="119"/>
      <c r="AT4" s="120"/>
      <c r="AU4" s="119"/>
      <c r="AV4" s="120"/>
      <c r="AW4" s="119"/>
      <c r="AX4" s="120"/>
      <c r="AY4" s="119"/>
      <c r="AZ4" s="120"/>
      <c r="BA4" s="119"/>
      <c r="BB4" s="120"/>
      <c r="BC4" s="119"/>
      <c r="BD4" s="120"/>
      <c r="BE4" s="119"/>
      <c r="BF4" s="120"/>
      <c r="BG4" s="119"/>
      <c r="BH4" s="120"/>
      <c r="BI4" s="119"/>
      <c r="BJ4" s="120"/>
      <c r="BK4" s="119"/>
      <c r="BL4" s="120"/>
      <c r="BM4" s="119"/>
      <c r="BN4" s="120"/>
      <c r="BO4" s="119"/>
      <c r="BP4" s="120"/>
      <c r="BQ4" s="119"/>
      <c r="BR4" s="120"/>
      <c r="BS4" s="119"/>
      <c r="BT4" s="120"/>
      <c r="BU4" s="119"/>
      <c r="BV4" s="120"/>
      <c r="BW4" s="119"/>
      <c r="BX4" s="120"/>
      <c r="BY4" s="119"/>
      <c r="BZ4" s="120"/>
      <c r="CA4" s="119"/>
      <c r="CB4" s="120"/>
      <c r="CC4" s="119"/>
      <c r="CD4" s="120"/>
      <c r="CE4" s="119"/>
      <c r="CF4" s="120"/>
      <c r="CG4" s="119"/>
      <c r="CH4" s="120"/>
      <c r="CI4" s="119"/>
      <c r="CJ4" s="120"/>
      <c r="CK4" s="119"/>
      <c r="CL4" s="120"/>
      <c r="CM4" s="119"/>
      <c r="CN4" s="120"/>
      <c r="CO4" s="119"/>
      <c r="CP4" s="120"/>
      <c r="CQ4" s="119"/>
      <c r="CR4" s="120"/>
      <c r="CS4" s="119"/>
      <c r="CT4" s="120"/>
      <c r="CU4" s="119"/>
      <c r="CV4" s="120"/>
      <c r="CW4" s="119"/>
      <c r="CX4" s="120"/>
      <c r="CY4" s="119"/>
      <c r="CZ4" s="120"/>
      <c r="DA4" s="119"/>
      <c r="DB4" s="120"/>
      <c r="DC4" s="119"/>
      <c r="DD4" s="120"/>
      <c r="DE4" s="119"/>
      <c r="DF4" s="120"/>
      <c r="DG4" s="119"/>
      <c r="DH4" s="120"/>
      <c r="DI4" s="119"/>
      <c r="DJ4" s="120"/>
      <c r="DK4" s="119"/>
      <c r="DL4" s="120"/>
      <c r="DM4" s="119"/>
      <c r="DN4" s="120"/>
      <c r="DO4" s="119"/>
      <c r="DP4" s="120"/>
      <c r="DQ4" s="119"/>
      <c r="DR4" s="120"/>
      <c r="DS4" s="119"/>
      <c r="DT4" s="120"/>
      <c r="DU4" s="119"/>
      <c r="DV4" s="120"/>
      <c r="DW4" s="119"/>
      <c r="DX4" s="120"/>
      <c r="DY4" s="119"/>
      <c r="DZ4" s="120"/>
      <c r="EA4" s="119"/>
      <c r="EB4" s="120"/>
      <c r="EC4" s="119"/>
      <c r="ED4" s="120"/>
      <c r="EE4" s="119"/>
      <c r="EF4" s="120"/>
      <c r="EG4" s="119"/>
      <c r="EH4" s="120"/>
      <c r="EI4" s="119"/>
      <c r="EJ4" s="120"/>
      <c r="EK4" s="119"/>
      <c r="EL4" s="120"/>
      <c r="EM4" s="119"/>
      <c r="EN4" s="120"/>
      <c r="EO4" s="119"/>
      <c r="EP4" s="120"/>
      <c r="EQ4" s="119"/>
      <c r="ER4" s="120"/>
      <c r="ES4" s="119"/>
      <c r="ET4" s="120"/>
      <c r="EU4" s="119"/>
      <c r="EV4" s="120"/>
      <c r="EW4" s="119"/>
      <c r="EX4" s="120"/>
      <c r="EY4" s="119"/>
      <c r="EZ4" s="120"/>
      <c r="FA4" s="119"/>
      <c r="FB4" s="120"/>
      <c r="FC4" s="119"/>
      <c r="FD4" s="120"/>
      <c r="FE4" s="119"/>
      <c r="FF4" s="120"/>
      <c r="FG4" s="119"/>
      <c r="FH4" s="120"/>
      <c r="FI4" s="119"/>
      <c r="FJ4" s="120"/>
      <c r="FK4" s="119"/>
      <c r="FL4" s="120"/>
      <c r="FM4" s="119"/>
      <c r="FN4" s="120"/>
      <c r="FO4" s="119"/>
      <c r="FP4" s="120"/>
      <c r="FQ4" s="119"/>
      <c r="FR4" s="120"/>
      <c r="FS4" s="119"/>
      <c r="FT4" s="120"/>
      <c r="FU4" s="119"/>
      <c r="FV4" s="120"/>
      <c r="FW4" s="119"/>
      <c r="FX4" s="120"/>
      <c r="FY4" s="119"/>
      <c r="FZ4" s="120"/>
      <c r="GA4" s="119"/>
      <c r="GB4" s="120"/>
      <c r="GC4" s="119"/>
      <c r="GD4" s="120"/>
      <c r="GE4" s="119"/>
      <c r="GF4" s="120"/>
      <c r="GG4" s="119"/>
      <c r="GH4" s="120"/>
      <c r="GI4" s="119"/>
      <c r="GJ4" s="120"/>
      <c r="GK4" s="119"/>
      <c r="GL4" s="120"/>
      <c r="GM4" s="119"/>
      <c r="GN4" s="120"/>
      <c r="GO4" s="119"/>
      <c r="GP4" s="120"/>
      <c r="GQ4" s="119"/>
      <c r="GR4" s="120"/>
      <c r="GS4" s="119"/>
      <c r="GT4" s="120"/>
      <c r="GU4" s="119"/>
      <c r="GV4" s="120"/>
      <c r="GW4" s="119"/>
      <c r="GX4" s="120"/>
      <c r="GY4" s="119"/>
      <c r="GZ4" s="120"/>
      <c r="HA4" s="119"/>
      <c r="HB4" s="120"/>
      <c r="HC4" s="119"/>
      <c r="HD4" s="120"/>
      <c r="HE4" s="119"/>
      <c r="HF4" s="120"/>
      <c r="HG4" s="119"/>
      <c r="HH4" s="120"/>
      <c r="HI4" s="119"/>
      <c r="HJ4" s="120"/>
      <c r="HK4" s="119"/>
      <c r="HL4" s="120"/>
      <c r="HM4" s="119"/>
      <c r="HN4" s="120"/>
      <c r="HO4" s="119"/>
      <c r="HP4" s="120"/>
      <c r="HQ4" s="119"/>
      <c r="HR4" s="120"/>
      <c r="HS4" s="119"/>
      <c r="HT4" s="120"/>
      <c r="HU4" s="119"/>
      <c r="HV4" s="120"/>
      <c r="HW4" s="119"/>
      <c r="HX4" s="120"/>
      <c r="HY4" s="119"/>
      <c r="HZ4" s="120"/>
      <c r="IA4" s="119"/>
      <c r="IB4" s="120"/>
      <c r="IC4" s="119"/>
      <c r="ID4" s="120"/>
      <c r="IE4" s="119"/>
      <c r="IF4" s="120"/>
      <c r="IG4" s="119"/>
      <c r="IH4" s="120"/>
      <c r="II4" s="119"/>
      <c r="IJ4" s="120"/>
      <c r="IK4" s="119"/>
      <c r="IL4" s="120"/>
      <c r="IM4" s="119"/>
      <c r="IN4" s="120"/>
      <c r="IO4" s="119"/>
      <c r="IP4" s="120"/>
      <c r="IQ4" s="119"/>
      <c r="IR4" s="120"/>
      <c r="IS4" s="119"/>
      <c r="IT4" s="120"/>
    </row>
    <row r="5" spans="1:254" hidden="1" x14ac:dyDescent="0.25">
      <c r="A5" s="121"/>
      <c r="B5" s="122"/>
      <c r="C5" s="121"/>
      <c r="D5" s="122"/>
      <c r="E5" s="121"/>
      <c r="F5" s="122"/>
      <c r="G5" s="121"/>
      <c r="H5" s="122"/>
      <c r="I5" s="121"/>
      <c r="J5" s="119"/>
      <c r="K5" s="120"/>
      <c r="L5" s="120"/>
      <c r="M5" s="119"/>
      <c r="N5" s="120"/>
      <c r="O5" s="119"/>
      <c r="P5" s="120"/>
      <c r="Q5" s="119"/>
      <c r="R5" s="120"/>
      <c r="S5" s="119"/>
      <c r="T5" s="120"/>
      <c r="U5" s="119"/>
      <c r="V5" s="120"/>
      <c r="W5" s="119"/>
      <c r="X5" s="120"/>
      <c r="Y5" s="119"/>
      <c r="Z5" s="120"/>
      <c r="AA5" s="119"/>
      <c r="AB5" s="120"/>
      <c r="AC5" s="119"/>
      <c r="AD5" s="120"/>
      <c r="AE5" s="119"/>
      <c r="AF5" s="120"/>
      <c r="AG5" s="119"/>
      <c r="AH5" s="120"/>
      <c r="AI5" s="119"/>
      <c r="AJ5" s="120"/>
      <c r="AK5" s="119"/>
      <c r="AL5" s="120"/>
      <c r="AM5" s="119"/>
      <c r="AN5" s="120"/>
      <c r="AO5" s="119"/>
      <c r="AP5" s="120"/>
      <c r="AQ5" s="119"/>
      <c r="AR5" s="120"/>
      <c r="AS5" s="119"/>
      <c r="AT5" s="120"/>
      <c r="AU5" s="119"/>
      <c r="AV5" s="120"/>
      <c r="AW5" s="119"/>
      <c r="AX5" s="120"/>
      <c r="AY5" s="119"/>
      <c r="AZ5" s="120"/>
      <c r="BA5" s="119"/>
      <c r="BB5" s="120"/>
      <c r="BC5" s="119"/>
      <c r="BD5" s="120"/>
      <c r="BE5" s="119"/>
      <c r="BF5" s="120"/>
      <c r="BG5" s="119"/>
      <c r="BH5" s="120"/>
      <c r="BI5" s="119"/>
      <c r="BJ5" s="120"/>
      <c r="BK5" s="119"/>
      <c r="BL5" s="120"/>
      <c r="BM5" s="119"/>
      <c r="BN5" s="120"/>
      <c r="BO5" s="119"/>
      <c r="BP5" s="120"/>
      <c r="BQ5" s="119"/>
      <c r="BR5" s="120"/>
      <c r="BS5" s="119"/>
      <c r="BT5" s="120"/>
      <c r="BU5" s="119"/>
      <c r="BV5" s="120"/>
      <c r="BW5" s="119"/>
      <c r="BX5" s="120"/>
      <c r="BY5" s="119"/>
      <c r="BZ5" s="120"/>
      <c r="CA5" s="119"/>
      <c r="CB5" s="120"/>
      <c r="CC5" s="119"/>
      <c r="CD5" s="120"/>
      <c r="CE5" s="119"/>
      <c r="CF5" s="120"/>
      <c r="CG5" s="119"/>
      <c r="CH5" s="120"/>
      <c r="CI5" s="119"/>
      <c r="CJ5" s="120"/>
      <c r="CK5" s="119"/>
      <c r="CL5" s="120"/>
      <c r="CM5" s="119"/>
      <c r="CN5" s="120"/>
      <c r="CO5" s="119"/>
      <c r="CP5" s="120"/>
      <c r="CQ5" s="119"/>
      <c r="CR5" s="120"/>
      <c r="CS5" s="119"/>
      <c r="CT5" s="120"/>
      <c r="CU5" s="119"/>
      <c r="CV5" s="120"/>
      <c r="CW5" s="119"/>
      <c r="CX5" s="120"/>
      <c r="CY5" s="119"/>
      <c r="CZ5" s="120"/>
      <c r="DA5" s="119"/>
      <c r="DB5" s="120"/>
      <c r="DC5" s="119"/>
      <c r="DD5" s="120"/>
      <c r="DE5" s="119"/>
      <c r="DF5" s="120"/>
      <c r="DG5" s="119"/>
      <c r="DH5" s="120"/>
      <c r="DI5" s="119"/>
      <c r="DJ5" s="120"/>
      <c r="DK5" s="119"/>
      <c r="DL5" s="120"/>
      <c r="DM5" s="119"/>
      <c r="DN5" s="120"/>
      <c r="DO5" s="119"/>
      <c r="DP5" s="120"/>
      <c r="DQ5" s="119"/>
      <c r="DR5" s="120"/>
      <c r="DS5" s="119"/>
      <c r="DT5" s="120"/>
      <c r="DU5" s="119"/>
      <c r="DV5" s="120"/>
      <c r="DW5" s="119"/>
      <c r="DX5" s="120"/>
      <c r="DY5" s="119"/>
      <c r="DZ5" s="120"/>
      <c r="EA5" s="119"/>
      <c r="EB5" s="120"/>
      <c r="EC5" s="119"/>
      <c r="ED5" s="120"/>
      <c r="EE5" s="119"/>
      <c r="EF5" s="120"/>
      <c r="EG5" s="119"/>
      <c r="EH5" s="120"/>
      <c r="EI5" s="119"/>
      <c r="EJ5" s="120"/>
      <c r="EK5" s="119"/>
      <c r="EL5" s="120"/>
      <c r="EM5" s="119"/>
      <c r="EN5" s="120"/>
      <c r="EO5" s="119"/>
      <c r="EP5" s="120"/>
      <c r="EQ5" s="119"/>
      <c r="ER5" s="120"/>
      <c r="ES5" s="119"/>
      <c r="ET5" s="120"/>
      <c r="EU5" s="119"/>
      <c r="EV5" s="120"/>
      <c r="EW5" s="119"/>
      <c r="EX5" s="120"/>
      <c r="EY5" s="119"/>
      <c r="EZ5" s="120"/>
      <c r="FA5" s="119"/>
      <c r="FB5" s="120"/>
      <c r="FC5" s="119"/>
      <c r="FD5" s="120"/>
      <c r="FE5" s="119"/>
      <c r="FF5" s="120"/>
      <c r="FG5" s="119"/>
      <c r="FH5" s="120"/>
      <c r="FI5" s="119"/>
      <c r="FJ5" s="120"/>
      <c r="FK5" s="119"/>
      <c r="FL5" s="120"/>
      <c r="FM5" s="119"/>
      <c r="FN5" s="120"/>
      <c r="FO5" s="119"/>
      <c r="FP5" s="120"/>
      <c r="FQ5" s="119"/>
      <c r="FR5" s="120"/>
      <c r="FS5" s="119"/>
      <c r="FT5" s="120"/>
      <c r="FU5" s="119"/>
      <c r="FV5" s="120"/>
      <c r="FW5" s="119"/>
      <c r="FX5" s="120"/>
      <c r="FY5" s="119"/>
      <c r="FZ5" s="120"/>
      <c r="GA5" s="119"/>
      <c r="GB5" s="120"/>
      <c r="GC5" s="119"/>
      <c r="GD5" s="120"/>
      <c r="GE5" s="119"/>
      <c r="GF5" s="120"/>
      <c r="GG5" s="119"/>
      <c r="GH5" s="120"/>
      <c r="GI5" s="119"/>
      <c r="GJ5" s="120"/>
      <c r="GK5" s="119"/>
      <c r="GL5" s="120"/>
      <c r="GM5" s="119"/>
      <c r="GN5" s="120"/>
      <c r="GO5" s="119"/>
      <c r="GP5" s="120"/>
      <c r="GQ5" s="119"/>
      <c r="GR5" s="120"/>
      <c r="GS5" s="119"/>
      <c r="GT5" s="120"/>
      <c r="GU5" s="119"/>
      <c r="GV5" s="120"/>
      <c r="GW5" s="119"/>
      <c r="GX5" s="120"/>
      <c r="GY5" s="119"/>
      <c r="GZ5" s="120"/>
      <c r="HA5" s="119"/>
      <c r="HB5" s="120"/>
      <c r="HC5" s="119"/>
      <c r="HD5" s="120"/>
      <c r="HE5" s="119"/>
      <c r="HF5" s="120"/>
      <c r="HG5" s="119"/>
      <c r="HH5" s="120"/>
      <c r="HI5" s="119"/>
      <c r="HJ5" s="120"/>
      <c r="HK5" s="119"/>
      <c r="HL5" s="120"/>
      <c r="HM5" s="119"/>
      <c r="HN5" s="120"/>
      <c r="HO5" s="119"/>
      <c r="HP5" s="120"/>
      <c r="HQ5" s="119"/>
      <c r="HR5" s="120"/>
      <c r="HS5" s="119"/>
      <c r="HT5" s="120"/>
      <c r="HU5" s="119"/>
      <c r="HV5" s="120"/>
      <c r="HW5" s="119"/>
      <c r="HX5" s="120"/>
      <c r="HY5" s="119"/>
      <c r="HZ5" s="120"/>
      <c r="IA5" s="119"/>
      <c r="IB5" s="120"/>
      <c r="IC5" s="119"/>
      <c r="ID5" s="120"/>
      <c r="IE5" s="119"/>
      <c r="IF5" s="120"/>
      <c r="IG5" s="119"/>
      <c r="IH5" s="120"/>
      <c r="II5" s="119"/>
      <c r="IJ5" s="120"/>
      <c r="IK5" s="119"/>
      <c r="IL5" s="120"/>
      <c r="IM5" s="119"/>
      <c r="IN5" s="120"/>
      <c r="IO5" s="119"/>
      <c r="IP5" s="120"/>
      <c r="IQ5" s="119"/>
      <c r="IR5" s="120"/>
      <c r="IS5" s="119"/>
      <c r="IT5" s="120"/>
    </row>
    <row r="6" spans="1:254" hidden="1" x14ac:dyDescent="0.25">
      <c r="A6" s="121"/>
      <c r="B6" s="122"/>
      <c r="C6" s="121"/>
      <c r="D6" s="122"/>
      <c r="E6" s="121"/>
      <c r="F6" s="122"/>
      <c r="G6" s="121"/>
      <c r="H6" s="122"/>
      <c r="I6" s="121"/>
      <c r="J6" s="119"/>
      <c r="K6" s="120"/>
      <c r="L6" s="120"/>
      <c r="M6" s="119"/>
      <c r="N6" s="120"/>
      <c r="O6" s="119"/>
      <c r="P6" s="120"/>
      <c r="Q6" s="119"/>
      <c r="R6" s="120"/>
      <c r="S6" s="119"/>
      <c r="T6" s="120"/>
      <c r="U6" s="119"/>
      <c r="V6" s="120"/>
      <c r="W6" s="119"/>
      <c r="X6" s="120"/>
      <c r="Y6" s="119"/>
      <c r="Z6" s="120"/>
      <c r="AA6" s="119"/>
      <c r="AB6" s="120"/>
      <c r="AC6" s="119"/>
      <c r="AD6" s="120"/>
      <c r="AE6" s="119"/>
      <c r="AF6" s="120"/>
      <c r="AG6" s="119"/>
      <c r="AH6" s="120"/>
      <c r="AI6" s="119"/>
      <c r="AJ6" s="120"/>
      <c r="AK6" s="119"/>
      <c r="AL6" s="120"/>
      <c r="AM6" s="119"/>
      <c r="AN6" s="120"/>
      <c r="AO6" s="119"/>
      <c r="AP6" s="120"/>
      <c r="AQ6" s="119"/>
      <c r="AR6" s="120"/>
      <c r="AS6" s="119"/>
      <c r="AT6" s="120"/>
      <c r="AU6" s="119"/>
      <c r="AV6" s="120"/>
      <c r="AW6" s="119"/>
      <c r="AX6" s="120"/>
      <c r="AY6" s="119"/>
      <c r="AZ6" s="120"/>
      <c r="BA6" s="119"/>
      <c r="BB6" s="120"/>
      <c r="BC6" s="119"/>
      <c r="BD6" s="120"/>
      <c r="BE6" s="119"/>
      <c r="BF6" s="120"/>
      <c r="BG6" s="119"/>
      <c r="BH6" s="120"/>
      <c r="BI6" s="119"/>
      <c r="BJ6" s="120"/>
      <c r="BK6" s="119"/>
      <c r="BL6" s="120"/>
      <c r="BM6" s="119"/>
      <c r="BN6" s="120"/>
      <c r="BO6" s="119"/>
      <c r="BP6" s="120"/>
      <c r="BQ6" s="119"/>
      <c r="BR6" s="120"/>
      <c r="BS6" s="119"/>
      <c r="BT6" s="120"/>
      <c r="BU6" s="119"/>
      <c r="BV6" s="120"/>
      <c r="BW6" s="119"/>
      <c r="BX6" s="120"/>
      <c r="BY6" s="119"/>
      <c r="BZ6" s="120"/>
      <c r="CA6" s="119"/>
      <c r="CB6" s="120"/>
      <c r="CC6" s="119"/>
      <c r="CD6" s="120"/>
      <c r="CE6" s="119"/>
      <c r="CF6" s="120"/>
      <c r="CG6" s="119"/>
      <c r="CH6" s="120"/>
      <c r="CI6" s="119"/>
      <c r="CJ6" s="120"/>
      <c r="CK6" s="119"/>
      <c r="CL6" s="120"/>
      <c r="CM6" s="119"/>
      <c r="CN6" s="120"/>
      <c r="CO6" s="119"/>
      <c r="CP6" s="120"/>
      <c r="CQ6" s="119"/>
      <c r="CR6" s="120"/>
      <c r="CS6" s="119"/>
      <c r="CT6" s="120"/>
      <c r="CU6" s="119"/>
      <c r="CV6" s="120"/>
      <c r="CW6" s="119"/>
      <c r="CX6" s="120"/>
      <c r="CY6" s="119"/>
      <c r="CZ6" s="120"/>
      <c r="DA6" s="119"/>
      <c r="DB6" s="120"/>
      <c r="DC6" s="119"/>
      <c r="DD6" s="120"/>
      <c r="DE6" s="119"/>
      <c r="DF6" s="120"/>
      <c r="DG6" s="119"/>
      <c r="DH6" s="120"/>
      <c r="DI6" s="119"/>
      <c r="DJ6" s="120"/>
      <c r="DK6" s="119"/>
      <c r="DL6" s="120"/>
      <c r="DM6" s="119"/>
      <c r="DN6" s="120"/>
      <c r="DO6" s="119"/>
      <c r="DP6" s="120"/>
      <c r="DQ6" s="119"/>
      <c r="DR6" s="120"/>
      <c r="DS6" s="119"/>
      <c r="DT6" s="120"/>
      <c r="DU6" s="119"/>
      <c r="DV6" s="120"/>
      <c r="DW6" s="119"/>
      <c r="DX6" s="120"/>
      <c r="DY6" s="119"/>
      <c r="DZ6" s="120"/>
      <c r="EA6" s="119"/>
      <c r="EB6" s="120"/>
      <c r="EC6" s="119"/>
      <c r="ED6" s="120"/>
      <c r="EE6" s="119"/>
      <c r="EF6" s="120"/>
      <c r="EG6" s="119"/>
      <c r="EH6" s="120"/>
      <c r="EI6" s="119"/>
      <c r="EJ6" s="120"/>
      <c r="EK6" s="119"/>
      <c r="EL6" s="120"/>
      <c r="EM6" s="119"/>
      <c r="EN6" s="120"/>
      <c r="EO6" s="119"/>
      <c r="EP6" s="120"/>
      <c r="EQ6" s="119"/>
      <c r="ER6" s="120"/>
      <c r="ES6" s="119"/>
      <c r="ET6" s="120"/>
      <c r="EU6" s="119"/>
      <c r="EV6" s="120"/>
      <c r="EW6" s="119"/>
      <c r="EX6" s="120"/>
      <c r="EY6" s="119"/>
      <c r="EZ6" s="120"/>
      <c r="FA6" s="119"/>
      <c r="FB6" s="120"/>
      <c r="FC6" s="119"/>
      <c r="FD6" s="120"/>
      <c r="FE6" s="119"/>
      <c r="FF6" s="120"/>
      <c r="FG6" s="119"/>
      <c r="FH6" s="120"/>
      <c r="FI6" s="119"/>
      <c r="FJ6" s="120"/>
      <c r="FK6" s="119"/>
      <c r="FL6" s="120"/>
      <c r="FM6" s="119"/>
      <c r="FN6" s="120"/>
      <c r="FO6" s="119"/>
      <c r="FP6" s="120"/>
      <c r="FQ6" s="119"/>
      <c r="FR6" s="120"/>
      <c r="FS6" s="119"/>
      <c r="FT6" s="120"/>
      <c r="FU6" s="119"/>
      <c r="FV6" s="120"/>
      <c r="FW6" s="119"/>
      <c r="FX6" s="120"/>
      <c r="FY6" s="119"/>
      <c r="FZ6" s="120"/>
      <c r="GA6" s="119"/>
      <c r="GB6" s="120"/>
      <c r="GC6" s="119"/>
      <c r="GD6" s="120"/>
      <c r="GE6" s="119"/>
      <c r="GF6" s="120"/>
      <c r="GG6" s="119"/>
      <c r="GH6" s="120"/>
      <c r="GI6" s="119"/>
      <c r="GJ6" s="120"/>
      <c r="GK6" s="119"/>
      <c r="GL6" s="120"/>
      <c r="GM6" s="119"/>
      <c r="GN6" s="120"/>
      <c r="GO6" s="119"/>
      <c r="GP6" s="120"/>
      <c r="GQ6" s="119"/>
      <c r="GR6" s="120"/>
      <c r="GS6" s="119"/>
      <c r="GT6" s="120"/>
      <c r="GU6" s="119"/>
      <c r="GV6" s="120"/>
      <c r="GW6" s="119"/>
      <c r="GX6" s="120"/>
      <c r="GY6" s="119"/>
      <c r="GZ6" s="120"/>
      <c r="HA6" s="119"/>
      <c r="HB6" s="120"/>
      <c r="HC6" s="119"/>
      <c r="HD6" s="120"/>
      <c r="HE6" s="119"/>
      <c r="HF6" s="120"/>
      <c r="HG6" s="119"/>
      <c r="HH6" s="120"/>
      <c r="HI6" s="119"/>
      <c r="HJ6" s="120"/>
      <c r="HK6" s="119"/>
      <c r="HL6" s="120"/>
      <c r="HM6" s="119"/>
      <c r="HN6" s="120"/>
      <c r="HO6" s="119"/>
      <c r="HP6" s="120"/>
      <c r="HQ6" s="119"/>
      <c r="HR6" s="120"/>
      <c r="HS6" s="119"/>
      <c r="HT6" s="120"/>
      <c r="HU6" s="119"/>
      <c r="HV6" s="120"/>
      <c r="HW6" s="119"/>
      <c r="HX6" s="120"/>
      <c r="HY6" s="119"/>
      <c r="HZ6" s="120"/>
      <c r="IA6" s="119"/>
      <c r="IB6" s="120"/>
      <c r="IC6" s="119"/>
      <c r="ID6" s="120"/>
      <c r="IE6" s="119"/>
      <c r="IF6" s="120"/>
      <c r="IG6" s="119"/>
      <c r="IH6" s="120"/>
      <c r="II6" s="119"/>
      <c r="IJ6" s="120"/>
      <c r="IK6" s="119"/>
      <c r="IL6" s="120"/>
      <c r="IM6" s="119"/>
      <c r="IN6" s="120"/>
      <c r="IO6" s="119"/>
      <c r="IP6" s="120"/>
      <c r="IQ6" s="119"/>
      <c r="IR6" s="120"/>
      <c r="IS6" s="119"/>
      <c r="IT6" s="120"/>
    </row>
    <row r="7" spans="1:254" x14ac:dyDescent="0.25">
      <c r="A7" s="124"/>
      <c r="B7" s="124"/>
      <c r="C7" s="124"/>
      <c r="D7" s="124"/>
      <c r="E7" s="124"/>
      <c r="F7" s="124"/>
      <c r="G7" s="124"/>
      <c r="H7" s="124"/>
      <c r="I7" s="124"/>
      <c r="J7" s="119"/>
      <c r="K7" s="120"/>
    </row>
    <row r="8" spans="1:254" x14ac:dyDescent="0.25">
      <c r="A8" s="124"/>
      <c r="B8" s="124"/>
      <c r="C8" s="124"/>
      <c r="D8" s="124"/>
      <c r="E8" s="124"/>
      <c r="F8" s="124"/>
      <c r="G8" s="124"/>
      <c r="H8" s="124"/>
      <c r="I8" s="124"/>
      <c r="J8" s="119"/>
      <c r="K8" s="120"/>
    </row>
    <row r="9" spans="1:254" x14ac:dyDescent="0.25">
      <c r="A9" s="125"/>
      <c r="B9" s="125"/>
      <c r="C9" s="125"/>
      <c r="D9" s="125"/>
      <c r="E9" s="125"/>
      <c r="F9" s="125"/>
      <c r="G9" s="125"/>
      <c r="H9" s="125"/>
      <c r="I9" s="125"/>
      <c r="J9" s="119"/>
      <c r="K9" s="120"/>
    </row>
    <row r="10" spans="1:254" x14ac:dyDescent="0.25">
      <c r="A10" s="125"/>
      <c r="B10" s="125"/>
      <c r="C10" s="125"/>
      <c r="D10" s="125"/>
      <c r="E10" s="125"/>
      <c r="F10" s="125"/>
      <c r="G10" s="125"/>
      <c r="H10" s="125"/>
      <c r="I10" s="125"/>
      <c r="J10" s="119"/>
      <c r="K10" s="120"/>
    </row>
    <row r="11" spans="1:254" x14ac:dyDescent="0.25">
      <c r="A11" s="125"/>
      <c r="B11" s="125"/>
      <c r="C11" s="125"/>
      <c r="D11" s="125"/>
      <c r="E11" s="125"/>
      <c r="F11" s="125"/>
      <c r="G11" s="125"/>
      <c r="H11" s="125"/>
      <c r="I11" s="125"/>
      <c r="J11" s="119"/>
      <c r="K11" s="120"/>
    </row>
    <row r="12" spans="1:254" ht="18" customHeight="1" x14ac:dyDescent="0.25">
      <c r="A12" s="132"/>
      <c r="B12" s="132"/>
      <c r="C12" s="132"/>
      <c r="D12" s="132"/>
      <c r="E12" s="132"/>
      <c r="F12" s="133" t="s">
        <v>263</v>
      </c>
      <c r="G12" s="134"/>
      <c r="H12" s="134"/>
      <c r="I12" s="134"/>
      <c r="J12" s="134"/>
      <c r="K12" s="134"/>
      <c r="L12" s="123"/>
      <c r="M12" s="123"/>
      <c r="N12" s="123"/>
      <c r="O12" s="123"/>
      <c r="P12" s="123"/>
    </row>
    <row r="13" spans="1:254" ht="18.75" customHeight="1" x14ac:dyDescent="0.25">
      <c r="A13" s="473" t="s">
        <v>96</v>
      </c>
      <c r="B13" s="473"/>
      <c r="C13" s="473"/>
      <c r="D13" s="473"/>
      <c r="E13" s="473"/>
      <c r="F13" s="473"/>
      <c r="G13" s="473"/>
      <c r="H13" s="473"/>
      <c r="I13" s="473"/>
      <c r="J13" s="473"/>
      <c r="K13" s="473"/>
    </row>
    <row r="14" spans="1:254" ht="21" customHeight="1" x14ac:dyDescent="0.25">
      <c r="A14" s="475" t="s">
        <v>279</v>
      </c>
      <c r="B14" s="475"/>
      <c r="C14" s="475"/>
      <c r="D14" s="475"/>
      <c r="E14" s="475"/>
      <c r="F14" s="475"/>
      <c r="G14" s="475"/>
      <c r="H14" s="475"/>
      <c r="I14" s="475"/>
      <c r="J14" s="475"/>
      <c r="K14" s="475"/>
    </row>
    <row r="15" spans="1:254" ht="8.25" customHeight="1" x14ac:dyDescent="0.3">
      <c r="A15" s="135"/>
      <c r="B15" s="135"/>
      <c r="C15" s="135"/>
      <c r="D15" s="136"/>
      <c r="E15" s="137"/>
      <c r="F15" s="136"/>
      <c r="G15" s="136"/>
      <c r="H15" s="138"/>
      <c r="I15" s="139"/>
      <c r="J15" s="140"/>
      <c r="K15" s="141"/>
    </row>
    <row r="16" spans="1:254" ht="23.25" customHeight="1" x14ac:dyDescent="0.25">
      <c r="A16" s="474" t="s">
        <v>0</v>
      </c>
      <c r="B16" s="474" t="s">
        <v>1</v>
      </c>
      <c r="C16" s="474" t="s">
        <v>2</v>
      </c>
      <c r="D16" s="476" t="s">
        <v>3</v>
      </c>
      <c r="E16" s="497" t="s">
        <v>110</v>
      </c>
      <c r="F16" s="479" t="s">
        <v>111</v>
      </c>
      <c r="G16" s="476" t="s">
        <v>108</v>
      </c>
      <c r="H16" s="476" t="s">
        <v>4</v>
      </c>
      <c r="I16" s="483" t="s">
        <v>284</v>
      </c>
      <c r="J16" s="488" t="s">
        <v>112</v>
      </c>
      <c r="K16" s="489"/>
      <c r="L16" s="108"/>
    </row>
    <row r="17" spans="1:13" x14ac:dyDescent="0.25">
      <c r="A17" s="474"/>
      <c r="B17" s="474"/>
      <c r="C17" s="474"/>
      <c r="D17" s="477"/>
      <c r="E17" s="498"/>
      <c r="F17" s="480"/>
      <c r="G17" s="477"/>
      <c r="H17" s="477"/>
      <c r="I17" s="484"/>
      <c r="J17" s="482" t="s">
        <v>6</v>
      </c>
      <c r="K17" s="142" t="s">
        <v>7</v>
      </c>
      <c r="L17" s="108"/>
    </row>
    <row r="18" spans="1:13" ht="15" customHeight="1" x14ac:dyDescent="0.25">
      <c r="A18" s="474"/>
      <c r="B18" s="474"/>
      <c r="C18" s="474"/>
      <c r="D18" s="477"/>
      <c r="E18" s="498"/>
      <c r="F18" s="480"/>
      <c r="G18" s="477"/>
      <c r="H18" s="477"/>
      <c r="I18" s="484"/>
      <c r="J18" s="482"/>
      <c r="K18" s="490" t="s">
        <v>109</v>
      </c>
      <c r="L18" s="108"/>
    </row>
    <row r="19" spans="1:13" ht="29.25" customHeight="1" x14ac:dyDescent="0.25">
      <c r="A19" s="474"/>
      <c r="B19" s="474"/>
      <c r="C19" s="474"/>
      <c r="D19" s="477"/>
      <c r="E19" s="498"/>
      <c r="F19" s="480"/>
      <c r="G19" s="477"/>
      <c r="H19" s="477"/>
      <c r="I19" s="484"/>
      <c r="J19" s="482"/>
      <c r="K19" s="491"/>
      <c r="L19" s="108"/>
    </row>
    <row r="20" spans="1:13" ht="18" customHeight="1" x14ac:dyDescent="0.25">
      <c r="A20" s="474"/>
      <c r="B20" s="474"/>
      <c r="C20" s="474"/>
      <c r="D20" s="478"/>
      <c r="E20" s="499"/>
      <c r="F20" s="481"/>
      <c r="G20" s="478"/>
      <c r="H20" s="478"/>
      <c r="I20" s="485"/>
      <c r="J20" s="482"/>
      <c r="K20" s="492"/>
      <c r="L20" s="108"/>
    </row>
    <row r="21" spans="1:13" ht="15" customHeight="1" x14ac:dyDescent="0.25">
      <c r="A21" s="453" t="s">
        <v>137</v>
      </c>
      <c r="B21" s="454"/>
      <c r="C21" s="454"/>
      <c r="D21" s="454"/>
      <c r="E21" s="454"/>
      <c r="F21" s="454"/>
      <c r="G21" s="454"/>
      <c r="H21" s="455"/>
      <c r="I21" s="143"/>
      <c r="J21" s="144"/>
      <c r="K21" s="145"/>
      <c r="L21" s="108"/>
    </row>
    <row r="22" spans="1:13" x14ac:dyDescent="0.25">
      <c r="A22" s="146" t="s">
        <v>9</v>
      </c>
      <c r="B22" s="494" t="s">
        <v>124</v>
      </c>
      <c r="C22" s="494"/>
      <c r="D22" s="494"/>
      <c r="E22" s="494"/>
      <c r="F22" s="494"/>
      <c r="G22" s="494"/>
      <c r="H22" s="494"/>
      <c r="I22" s="494"/>
      <c r="J22" s="147"/>
      <c r="K22" s="148"/>
      <c r="L22" s="108"/>
    </row>
    <row r="23" spans="1:13" ht="18" customHeight="1" x14ac:dyDescent="0.25">
      <c r="A23" s="146" t="s">
        <v>9</v>
      </c>
      <c r="B23" s="146" t="s">
        <v>9</v>
      </c>
      <c r="C23" s="461" t="s">
        <v>125</v>
      </c>
      <c r="D23" s="462"/>
      <c r="E23" s="462"/>
      <c r="F23" s="462"/>
      <c r="G23" s="462"/>
      <c r="H23" s="462"/>
      <c r="I23" s="462"/>
      <c r="J23" s="463"/>
      <c r="K23" s="148"/>
      <c r="L23" s="108"/>
    </row>
    <row r="24" spans="1:13" ht="29.25" customHeight="1" x14ac:dyDescent="0.25">
      <c r="A24" s="439" t="s">
        <v>9</v>
      </c>
      <c r="B24" s="439" t="s">
        <v>9</v>
      </c>
      <c r="C24" s="439" t="s">
        <v>9</v>
      </c>
      <c r="D24" s="459" t="s">
        <v>209</v>
      </c>
      <c r="E24" s="153" t="s">
        <v>98</v>
      </c>
      <c r="F24" s="154" t="s">
        <v>243</v>
      </c>
      <c r="G24" s="459" t="s">
        <v>210</v>
      </c>
      <c r="H24" s="442" t="s">
        <v>254</v>
      </c>
      <c r="I24" s="486">
        <v>159</v>
      </c>
      <c r="J24" s="156" t="s">
        <v>244</v>
      </c>
      <c r="K24" s="157">
        <v>1900</v>
      </c>
      <c r="L24" s="108"/>
    </row>
    <row r="25" spans="1:13" ht="29.25" customHeight="1" x14ac:dyDescent="0.25">
      <c r="A25" s="440"/>
      <c r="B25" s="440"/>
      <c r="C25" s="440"/>
      <c r="D25" s="493"/>
      <c r="E25" s="153" t="s">
        <v>99</v>
      </c>
      <c r="F25" s="154" t="s">
        <v>134</v>
      </c>
      <c r="G25" s="493"/>
      <c r="H25" s="443"/>
      <c r="I25" s="487"/>
      <c r="J25" s="156" t="s">
        <v>240</v>
      </c>
      <c r="K25" s="157">
        <v>220</v>
      </c>
      <c r="L25" s="108"/>
      <c r="M25" s="106"/>
    </row>
    <row r="26" spans="1:13" ht="27.75" customHeight="1" x14ac:dyDescent="0.25">
      <c r="A26" s="441"/>
      <c r="B26" s="441"/>
      <c r="C26" s="441"/>
      <c r="D26" s="460"/>
      <c r="E26" s="153" t="s">
        <v>100</v>
      </c>
      <c r="F26" s="154" t="s">
        <v>135</v>
      </c>
      <c r="G26" s="460"/>
      <c r="H26" s="164" t="s">
        <v>40</v>
      </c>
      <c r="I26" s="161">
        <v>23.5</v>
      </c>
      <c r="J26" s="165" t="s">
        <v>241</v>
      </c>
      <c r="K26" s="166">
        <v>68</v>
      </c>
      <c r="L26" s="108"/>
    </row>
    <row r="27" spans="1:13" ht="81.75" hidden="1" customHeight="1" x14ac:dyDescent="0.25">
      <c r="A27" s="167" t="s">
        <v>9</v>
      </c>
      <c r="B27" s="167" t="s">
        <v>9</v>
      </c>
      <c r="C27" s="167" t="s">
        <v>10</v>
      </c>
      <c r="D27" s="163" t="s">
        <v>126</v>
      </c>
      <c r="E27" s="153" t="s">
        <v>98</v>
      </c>
      <c r="F27" s="154" t="s">
        <v>131</v>
      </c>
      <c r="G27" s="167" t="s">
        <v>130</v>
      </c>
      <c r="H27" s="168"/>
      <c r="I27" s="169"/>
      <c r="J27" s="165" t="s">
        <v>197</v>
      </c>
      <c r="K27" s="166" t="s">
        <v>129</v>
      </c>
      <c r="L27" s="108"/>
      <c r="M27" s="104"/>
    </row>
    <row r="28" spans="1:13" ht="27.75" customHeight="1" x14ac:dyDescent="0.25">
      <c r="A28" s="500" t="s">
        <v>9</v>
      </c>
      <c r="B28" s="500" t="s">
        <v>9</v>
      </c>
      <c r="C28" s="500" t="s">
        <v>11</v>
      </c>
      <c r="D28" s="459" t="s">
        <v>198</v>
      </c>
      <c r="E28" s="467" t="s">
        <v>98</v>
      </c>
      <c r="F28" s="495" t="s">
        <v>211</v>
      </c>
      <c r="G28" s="459" t="s">
        <v>132</v>
      </c>
      <c r="H28" s="168" t="s">
        <v>41</v>
      </c>
      <c r="I28" s="169">
        <v>0.2</v>
      </c>
      <c r="J28" s="172" t="s">
        <v>226</v>
      </c>
      <c r="K28" s="166">
        <v>6</v>
      </c>
      <c r="L28" s="108"/>
      <c r="M28" s="104"/>
    </row>
    <row r="29" spans="1:13" ht="34.5" customHeight="1" x14ac:dyDescent="0.25">
      <c r="A29" s="500"/>
      <c r="B29" s="500"/>
      <c r="C29" s="500"/>
      <c r="D29" s="460"/>
      <c r="E29" s="469"/>
      <c r="F29" s="496"/>
      <c r="G29" s="460"/>
      <c r="H29" s="168" t="s">
        <v>39</v>
      </c>
      <c r="I29" s="169">
        <v>31.8</v>
      </c>
      <c r="J29" s="172" t="s">
        <v>221</v>
      </c>
      <c r="K29" s="166">
        <v>8</v>
      </c>
      <c r="L29" s="108"/>
    </row>
    <row r="30" spans="1:13" ht="41.25" customHeight="1" x14ac:dyDescent="0.25">
      <c r="A30" s="439" t="s">
        <v>9</v>
      </c>
      <c r="B30" s="439" t="s">
        <v>9</v>
      </c>
      <c r="C30" s="439" t="s">
        <v>127</v>
      </c>
      <c r="D30" s="459" t="s">
        <v>128</v>
      </c>
      <c r="E30" s="467" t="s">
        <v>98</v>
      </c>
      <c r="F30" s="495" t="s">
        <v>245</v>
      </c>
      <c r="G30" s="459" t="s">
        <v>133</v>
      </c>
      <c r="H30" s="442" t="s">
        <v>40</v>
      </c>
      <c r="I30" s="486">
        <v>25.1</v>
      </c>
      <c r="J30" s="165" t="s">
        <v>225</v>
      </c>
      <c r="K30" s="174">
        <v>520</v>
      </c>
      <c r="L30" s="108"/>
    </row>
    <row r="31" spans="1:13" ht="26.25" customHeight="1" x14ac:dyDescent="0.25">
      <c r="A31" s="441"/>
      <c r="B31" s="441"/>
      <c r="C31" s="441"/>
      <c r="D31" s="460"/>
      <c r="E31" s="469"/>
      <c r="F31" s="496"/>
      <c r="G31" s="460"/>
      <c r="H31" s="443"/>
      <c r="I31" s="487"/>
      <c r="J31" s="175" t="s">
        <v>222</v>
      </c>
      <c r="K31" s="166">
        <v>16</v>
      </c>
      <c r="L31" s="108"/>
    </row>
    <row r="32" spans="1:13" x14ac:dyDescent="0.25">
      <c r="A32" s="146" t="s">
        <v>9</v>
      </c>
      <c r="B32" s="146" t="s">
        <v>9</v>
      </c>
      <c r="C32" s="501" t="s">
        <v>12</v>
      </c>
      <c r="D32" s="501"/>
      <c r="E32" s="501"/>
      <c r="F32" s="501"/>
      <c r="G32" s="501"/>
      <c r="H32" s="501"/>
      <c r="I32" s="176">
        <f>SUM(I24+I26+I28+I29+I30)</f>
        <v>239.6</v>
      </c>
      <c r="J32" s="147"/>
      <c r="K32" s="148"/>
    </row>
    <row r="33" spans="1:13" x14ac:dyDescent="0.25">
      <c r="A33" s="146" t="s">
        <v>9</v>
      </c>
      <c r="B33" s="501" t="s">
        <v>13</v>
      </c>
      <c r="C33" s="501"/>
      <c r="D33" s="501"/>
      <c r="E33" s="501"/>
      <c r="F33" s="501"/>
      <c r="G33" s="501"/>
      <c r="H33" s="501"/>
      <c r="I33" s="176">
        <f>SUM(I32)</f>
        <v>239.6</v>
      </c>
      <c r="J33" s="147"/>
      <c r="K33" s="148"/>
    </row>
    <row r="34" spans="1:13" ht="18" hidden="1" customHeight="1" x14ac:dyDescent="0.25">
      <c r="A34" s="177" t="s">
        <v>11</v>
      </c>
      <c r="B34" s="512" t="s">
        <v>255</v>
      </c>
      <c r="C34" s="512"/>
      <c r="D34" s="512"/>
      <c r="E34" s="512"/>
      <c r="F34" s="512"/>
      <c r="G34" s="512"/>
      <c r="H34" s="512"/>
      <c r="I34" s="513"/>
      <c r="J34" s="178"/>
      <c r="K34" s="179"/>
    </row>
    <row r="35" spans="1:13" ht="42" hidden="1" customHeight="1" x14ac:dyDescent="0.25">
      <c r="A35" s="180" t="s">
        <v>11</v>
      </c>
      <c r="B35" s="181" t="s">
        <v>9</v>
      </c>
      <c r="C35" s="520" t="s">
        <v>256</v>
      </c>
      <c r="D35" s="521"/>
      <c r="E35" s="182">
        <v>1</v>
      </c>
      <c r="F35" s="183" t="s">
        <v>259</v>
      </c>
      <c r="G35" s="182" t="s">
        <v>260</v>
      </c>
      <c r="H35" s="184" t="s">
        <v>39</v>
      </c>
      <c r="I35" s="184">
        <v>0</v>
      </c>
      <c r="J35" s="182" t="s">
        <v>261</v>
      </c>
      <c r="K35" s="185">
        <v>30</v>
      </c>
    </row>
    <row r="36" spans="1:13" ht="18" hidden="1" customHeight="1" x14ac:dyDescent="0.25">
      <c r="A36" s="180"/>
      <c r="B36" s="186"/>
      <c r="C36" s="187"/>
      <c r="D36" s="187"/>
      <c r="E36" s="187"/>
      <c r="F36" s="522" t="s">
        <v>257</v>
      </c>
      <c r="G36" s="522"/>
      <c r="H36" s="522"/>
      <c r="I36" s="188">
        <v>0</v>
      </c>
      <c r="J36" s="178"/>
      <c r="K36" s="179"/>
    </row>
    <row r="37" spans="1:13" ht="18" customHeight="1" x14ac:dyDescent="0.25">
      <c r="A37" s="189"/>
      <c r="B37" s="523" t="s">
        <v>258</v>
      </c>
      <c r="C37" s="523"/>
      <c r="D37" s="523"/>
      <c r="E37" s="523"/>
      <c r="F37" s="523"/>
      <c r="G37" s="523"/>
      <c r="H37" s="523"/>
      <c r="I37" s="190">
        <f>SUM(I36+I33)</f>
        <v>239.6</v>
      </c>
      <c r="J37" s="191"/>
      <c r="K37" s="192"/>
    </row>
    <row r="38" spans="1:13" ht="26.25" customHeight="1" x14ac:dyDescent="0.25">
      <c r="A38" s="453" t="s">
        <v>136</v>
      </c>
      <c r="B38" s="454"/>
      <c r="C38" s="454"/>
      <c r="D38" s="454"/>
      <c r="E38" s="454"/>
      <c r="F38" s="454"/>
      <c r="G38" s="454"/>
      <c r="H38" s="455"/>
      <c r="I38" s="143"/>
      <c r="J38" s="193"/>
      <c r="K38" s="194"/>
    </row>
    <row r="39" spans="1:13" s="108" customFormat="1" ht="15.75" customHeight="1" x14ac:dyDescent="0.25">
      <c r="A39" s="146" t="s">
        <v>9</v>
      </c>
      <c r="B39" s="461" t="s">
        <v>138</v>
      </c>
      <c r="C39" s="462"/>
      <c r="D39" s="462"/>
      <c r="E39" s="462"/>
      <c r="F39" s="462"/>
      <c r="G39" s="462"/>
      <c r="H39" s="462"/>
      <c r="I39" s="463"/>
      <c r="J39" s="147"/>
      <c r="K39" s="148"/>
    </row>
    <row r="40" spans="1:13" s="108" customFormat="1" ht="17.25" customHeight="1" x14ac:dyDescent="0.25">
      <c r="A40" s="146" t="s">
        <v>9</v>
      </c>
      <c r="B40" s="146" t="s">
        <v>10</v>
      </c>
      <c r="C40" s="461" t="s">
        <v>139</v>
      </c>
      <c r="D40" s="462"/>
      <c r="E40" s="462"/>
      <c r="F40" s="462"/>
      <c r="G40" s="462"/>
      <c r="H40" s="462"/>
      <c r="I40" s="462"/>
      <c r="J40" s="463"/>
      <c r="K40" s="148"/>
      <c r="M40" s="109"/>
    </row>
    <row r="41" spans="1:13" ht="62.25" hidden="1" customHeight="1" x14ac:dyDescent="0.25">
      <c r="A41" s="195" t="s">
        <v>9</v>
      </c>
      <c r="B41" s="195" t="s">
        <v>9</v>
      </c>
      <c r="C41" s="195" t="s">
        <v>9</v>
      </c>
      <c r="D41" s="152" t="s">
        <v>140</v>
      </c>
      <c r="E41" s="153" t="s">
        <v>98</v>
      </c>
      <c r="F41" s="154" t="s">
        <v>142</v>
      </c>
      <c r="G41" s="167" t="s">
        <v>141</v>
      </c>
      <c r="H41" s="168"/>
      <c r="I41" s="196"/>
      <c r="J41" s="197" t="s">
        <v>143</v>
      </c>
      <c r="K41" s="148" t="s">
        <v>144</v>
      </c>
    </row>
    <row r="42" spans="1:13" ht="28.5" customHeight="1" x14ac:dyDescent="0.25">
      <c r="A42" s="439" t="s">
        <v>9</v>
      </c>
      <c r="B42" s="439" t="s">
        <v>9</v>
      </c>
      <c r="C42" s="439" t="s">
        <v>11</v>
      </c>
      <c r="D42" s="459" t="s">
        <v>212</v>
      </c>
      <c r="E42" s="153" t="s">
        <v>98</v>
      </c>
      <c r="F42" s="154" t="s">
        <v>213</v>
      </c>
      <c r="G42" s="433" t="s">
        <v>141</v>
      </c>
      <c r="H42" s="442" t="s">
        <v>39</v>
      </c>
      <c r="I42" s="470">
        <v>1.7</v>
      </c>
      <c r="J42" s="156" t="s">
        <v>233</v>
      </c>
      <c r="K42" s="157" t="s">
        <v>224</v>
      </c>
    </row>
    <row r="43" spans="1:13" ht="27" customHeight="1" x14ac:dyDescent="0.25">
      <c r="A43" s="441"/>
      <c r="B43" s="441"/>
      <c r="C43" s="441"/>
      <c r="D43" s="460"/>
      <c r="E43" s="153" t="s">
        <v>99</v>
      </c>
      <c r="F43" s="154" t="s">
        <v>214</v>
      </c>
      <c r="G43" s="435"/>
      <c r="H43" s="443"/>
      <c r="I43" s="472"/>
      <c r="J43" s="156" t="s">
        <v>223</v>
      </c>
      <c r="K43" s="157" t="s">
        <v>280</v>
      </c>
    </row>
    <row r="44" spans="1:13" ht="14.25" customHeight="1" x14ac:dyDescent="0.25">
      <c r="A44" s="146" t="s">
        <v>9</v>
      </c>
      <c r="B44" s="146" t="s">
        <v>10</v>
      </c>
      <c r="C44" s="450" t="s">
        <v>12</v>
      </c>
      <c r="D44" s="451"/>
      <c r="E44" s="451"/>
      <c r="F44" s="451"/>
      <c r="G44" s="451"/>
      <c r="H44" s="452"/>
      <c r="I44" s="203">
        <f>SUM(I42)</f>
        <v>1.7</v>
      </c>
      <c r="J44" s="147"/>
      <c r="K44" s="148"/>
    </row>
    <row r="45" spans="1:13" ht="15" customHeight="1" x14ac:dyDescent="0.25">
      <c r="A45" s="146" t="s">
        <v>9</v>
      </c>
      <c r="B45" s="450" t="s">
        <v>13</v>
      </c>
      <c r="C45" s="451"/>
      <c r="D45" s="451"/>
      <c r="E45" s="451"/>
      <c r="F45" s="451"/>
      <c r="G45" s="451"/>
      <c r="H45" s="452"/>
      <c r="I45" s="203">
        <f>SUM(I44)</f>
        <v>1.7</v>
      </c>
      <c r="J45" s="147"/>
      <c r="K45" s="148"/>
    </row>
    <row r="46" spans="1:13" ht="15" customHeight="1" x14ac:dyDescent="0.25">
      <c r="A46" s="447" t="s">
        <v>239</v>
      </c>
      <c r="B46" s="448"/>
      <c r="C46" s="448"/>
      <c r="D46" s="448"/>
      <c r="E46" s="448"/>
      <c r="F46" s="448"/>
      <c r="G46" s="448"/>
      <c r="H46" s="449"/>
      <c r="I46" s="204">
        <f>SUM(I45)</f>
        <v>1.7</v>
      </c>
      <c r="J46" s="191"/>
      <c r="K46" s="192"/>
    </row>
    <row r="47" spans="1:13" ht="23.25" customHeight="1" x14ac:dyDescent="0.25">
      <c r="A47" s="453" t="s">
        <v>145</v>
      </c>
      <c r="B47" s="454"/>
      <c r="C47" s="454"/>
      <c r="D47" s="454"/>
      <c r="E47" s="454"/>
      <c r="F47" s="454"/>
      <c r="G47" s="454"/>
      <c r="H47" s="455"/>
      <c r="I47" s="143"/>
      <c r="J47" s="193"/>
      <c r="K47" s="194"/>
    </row>
    <row r="48" spans="1:13" ht="15" customHeight="1" x14ac:dyDescent="0.25">
      <c r="A48" s="146" t="s">
        <v>9</v>
      </c>
      <c r="B48" s="461" t="s">
        <v>146</v>
      </c>
      <c r="C48" s="462"/>
      <c r="D48" s="462"/>
      <c r="E48" s="462"/>
      <c r="F48" s="462"/>
      <c r="G48" s="462"/>
      <c r="H48" s="462"/>
      <c r="I48" s="463"/>
      <c r="J48" s="147"/>
      <c r="K48" s="148"/>
    </row>
    <row r="49" spans="1:11" ht="15" customHeight="1" x14ac:dyDescent="0.25">
      <c r="A49" s="205" t="s">
        <v>9</v>
      </c>
      <c r="B49" s="205" t="s">
        <v>11</v>
      </c>
      <c r="C49" s="532" t="s">
        <v>147</v>
      </c>
      <c r="D49" s="533"/>
      <c r="E49" s="462"/>
      <c r="F49" s="462"/>
      <c r="G49" s="462"/>
      <c r="H49" s="462"/>
      <c r="I49" s="463"/>
      <c r="J49" s="147"/>
      <c r="K49" s="148"/>
    </row>
    <row r="50" spans="1:11" ht="29.25" customHeight="1" x14ac:dyDescent="0.25">
      <c r="A50" s="439" t="s">
        <v>9</v>
      </c>
      <c r="B50" s="528">
        <v>1</v>
      </c>
      <c r="C50" s="439" t="s">
        <v>148</v>
      </c>
      <c r="D50" s="459" t="s">
        <v>246</v>
      </c>
      <c r="E50" s="467" t="s">
        <v>98</v>
      </c>
      <c r="F50" s="526" t="s">
        <v>151</v>
      </c>
      <c r="G50" s="433" t="s">
        <v>248</v>
      </c>
      <c r="H50" s="442" t="s">
        <v>39</v>
      </c>
      <c r="I50" s="470">
        <v>20.6</v>
      </c>
      <c r="J50" s="156" t="s">
        <v>215</v>
      </c>
      <c r="K50" s="157">
        <v>57</v>
      </c>
    </row>
    <row r="51" spans="1:11" ht="37.5" customHeight="1" x14ac:dyDescent="0.25">
      <c r="A51" s="440"/>
      <c r="B51" s="529"/>
      <c r="C51" s="440"/>
      <c r="D51" s="493"/>
      <c r="E51" s="469"/>
      <c r="F51" s="527"/>
      <c r="G51" s="434"/>
      <c r="H51" s="531"/>
      <c r="I51" s="471"/>
      <c r="J51" s="156" t="s">
        <v>253</v>
      </c>
      <c r="K51" s="157" t="s">
        <v>262</v>
      </c>
    </row>
    <row r="52" spans="1:11" ht="40.950000000000003" customHeight="1" x14ac:dyDescent="0.25">
      <c r="A52" s="441"/>
      <c r="B52" s="530"/>
      <c r="C52" s="441"/>
      <c r="D52" s="460"/>
      <c r="E52" s="209">
        <v>2</v>
      </c>
      <c r="F52" s="154" t="s">
        <v>152</v>
      </c>
      <c r="G52" s="435"/>
      <c r="H52" s="443"/>
      <c r="I52" s="472"/>
      <c r="J52" s="156" t="s">
        <v>242</v>
      </c>
      <c r="K52" s="157">
        <v>7</v>
      </c>
    </row>
    <row r="53" spans="1:11" ht="14.25" customHeight="1" x14ac:dyDescent="0.25">
      <c r="A53" s="210" t="s">
        <v>9</v>
      </c>
      <c r="B53" s="210" t="s">
        <v>11</v>
      </c>
      <c r="C53" s="524" t="s">
        <v>12</v>
      </c>
      <c r="D53" s="525"/>
      <c r="E53" s="451"/>
      <c r="F53" s="451"/>
      <c r="G53" s="451"/>
      <c r="H53" s="452"/>
      <c r="I53" s="203">
        <f>SUM(I50)</f>
        <v>20.6</v>
      </c>
      <c r="J53" s="147"/>
      <c r="K53" s="148"/>
    </row>
    <row r="54" spans="1:11" ht="15" hidden="1" customHeight="1" x14ac:dyDescent="0.3">
      <c r="A54" s="146" t="s">
        <v>9</v>
      </c>
      <c r="B54" s="201" t="s">
        <v>13</v>
      </c>
      <c r="C54" s="202"/>
      <c r="D54" s="211"/>
      <c r="E54" s="212"/>
      <c r="F54" s="211"/>
      <c r="G54" s="202"/>
      <c r="H54" s="213"/>
      <c r="I54" s="203"/>
      <c r="J54" s="147"/>
      <c r="K54" s="148"/>
    </row>
    <row r="55" spans="1:11" ht="15" hidden="1" customHeight="1" x14ac:dyDescent="0.25">
      <c r="A55" s="214" t="s">
        <v>33</v>
      </c>
      <c r="B55" s="215"/>
      <c r="C55" s="215"/>
      <c r="D55" s="216"/>
      <c r="E55" s="217"/>
      <c r="F55" s="216"/>
      <c r="G55" s="215"/>
      <c r="H55" s="218"/>
      <c r="I55" s="219"/>
      <c r="J55" s="191"/>
      <c r="K55" s="192"/>
    </row>
    <row r="56" spans="1:11" ht="15" hidden="1" customHeight="1" x14ac:dyDescent="0.25">
      <c r="A56" s="220" t="s">
        <v>97</v>
      </c>
      <c r="B56" s="221"/>
      <c r="C56" s="221"/>
      <c r="D56" s="222"/>
      <c r="E56" s="223"/>
      <c r="F56" s="222"/>
      <c r="G56" s="221"/>
      <c r="H56" s="224"/>
      <c r="I56" s="143"/>
      <c r="J56" s="193"/>
      <c r="K56" s="194"/>
    </row>
    <row r="57" spans="1:11" ht="15" hidden="1" customHeight="1" x14ac:dyDescent="0.3">
      <c r="A57" s="146" t="s">
        <v>9</v>
      </c>
      <c r="B57" s="149" t="s">
        <v>101</v>
      </c>
      <c r="C57" s="150"/>
      <c r="D57" s="225"/>
      <c r="E57" s="226"/>
      <c r="F57" s="225"/>
      <c r="G57" s="150"/>
      <c r="H57" s="150"/>
      <c r="I57" s="227"/>
      <c r="J57" s="147"/>
      <c r="K57" s="148"/>
    </row>
    <row r="58" spans="1:11" ht="52.5" hidden="1" customHeight="1" x14ac:dyDescent="0.3">
      <c r="A58" s="146" t="s">
        <v>9</v>
      </c>
      <c r="B58" s="146" t="s">
        <v>127</v>
      </c>
      <c r="C58" s="149" t="s">
        <v>149</v>
      </c>
      <c r="D58" s="225"/>
      <c r="E58" s="226"/>
      <c r="F58" s="225"/>
      <c r="G58" s="150"/>
      <c r="H58" s="150"/>
      <c r="I58" s="227"/>
      <c r="J58" s="147"/>
      <c r="K58" s="148"/>
    </row>
    <row r="59" spans="1:11" ht="42" hidden="1" customHeight="1" x14ac:dyDescent="0.25">
      <c r="A59" s="195" t="s">
        <v>9</v>
      </c>
      <c r="B59" s="195" t="s">
        <v>9</v>
      </c>
      <c r="C59" s="195" t="s">
        <v>9</v>
      </c>
      <c r="D59" s="152" t="s">
        <v>150</v>
      </c>
      <c r="E59" s="153" t="s">
        <v>98</v>
      </c>
      <c r="F59" s="154" t="s">
        <v>156</v>
      </c>
      <c r="G59" s="167" t="s">
        <v>154</v>
      </c>
      <c r="H59" s="168"/>
      <c r="I59" s="196"/>
      <c r="J59" s="197" t="s">
        <v>155</v>
      </c>
      <c r="K59" s="228" t="s">
        <v>159</v>
      </c>
    </row>
    <row r="60" spans="1:11" ht="20.25" hidden="1" customHeight="1" x14ac:dyDescent="0.25">
      <c r="A60" s="206"/>
      <c r="B60" s="206"/>
      <c r="C60" s="206"/>
      <c r="D60" s="159"/>
      <c r="E60" s="153" t="s">
        <v>99</v>
      </c>
      <c r="F60" s="154" t="s">
        <v>153</v>
      </c>
      <c r="G60" s="167" t="s">
        <v>154</v>
      </c>
      <c r="H60" s="168"/>
      <c r="I60" s="196"/>
      <c r="J60" s="229" t="s">
        <v>158</v>
      </c>
      <c r="K60" s="230" t="s">
        <v>157</v>
      </c>
    </row>
    <row r="61" spans="1:11" ht="11.25" hidden="1" customHeight="1" x14ac:dyDescent="0.25">
      <c r="A61" s="199"/>
      <c r="B61" s="199"/>
      <c r="C61" s="199"/>
      <c r="D61" s="163"/>
      <c r="E61" s="153" t="s">
        <v>100</v>
      </c>
      <c r="F61" s="154" t="s">
        <v>104</v>
      </c>
      <c r="G61" s="167"/>
      <c r="H61" s="168"/>
      <c r="I61" s="196"/>
      <c r="J61" s="147"/>
      <c r="K61" s="148"/>
    </row>
    <row r="62" spans="1:11" ht="20.25" hidden="1" customHeight="1" x14ac:dyDescent="0.25">
      <c r="A62" s="151" t="s">
        <v>9</v>
      </c>
      <c r="B62" s="151" t="s">
        <v>9</v>
      </c>
      <c r="C62" s="151" t="s">
        <v>10</v>
      </c>
      <c r="D62" s="152" t="s">
        <v>103</v>
      </c>
      <c r="E62" s="153" t="s">
        <v>98</v>
      </c>
      <c r="F62" s="154" t="s">
        <v>104</v>
      </c>
      <c r="G62" s="167"/>
      <c r="H62" s="168"/>
      <c r="I62" s="196"/>
      <c r="J62" s="147"/>
      <c r="K62" s="148"/>
    </row>
    <row r="63" spans="1:11" ht="20.25" hidden="1" customHeight="1" x14ac:dyDescent="0.25">
      <c r="A63" s="158"/>
      <c r="B63" s="158"/>
      <c r="C63" s="158"/>
      <c r="D63" s="159"/>
      <c r="E63" s="153" t="s">
        <v>99</v>
      </c>
      <c r="F63" s="154" t="s">
        <v>104</v>
      </c>
      <c r="G63" s="231"/>
      <c r="H63" s="232"/>
      <c r="I63" s="196"/>
      <c r="J63" s="147"/>
      <c r="K63" s="148"/>
    </row>
    <row r="64" spans="1:11" ht="20.25" hidden="1" customHeight="1" x14ac:dyDescent="0.25">
      <c r="A64" s="162"/>
      <c r="B64" s="162"/>
      <c r="C64" s="162"/>
      <c r="D64" s="163"/>
      <c r="E64" s="153" t="s">
        <v>100</v>
      </c>
      <c r="F64" s="154" t="s">
        <v>104</v>
      </c>
      <c r="G64" s="231"/>
      <c r="H64" s="232"/>
      <c r="I64" s="196"/>
      <c r="J64" s="147"/>
      <c r="K64" s="148"/>
    </row>
    <row r="65" spans="1:11" ht="0.75" customHeight="1" x14ac:dyDescent="0.3">
      <c r="A65" s="146" t="s">
        <v>9</v>
      </c>
      <c r="B65" s="146" t="s">
        <v>127</v>
      </c>
      <c r="C65" s="201" t="s">
        <v>12</v>
      </c>
      <c r="D65" s="211"/>
      <c r="E65" s="212"/>
      <c r="F65" s="211"/>
      <c r="G65" s="202"/>
      <c r="H65" s="213"/>
      <c r="I65" s="203">
        <f>SUM(I59+I60)</f>
        <v>0</v>
      </c>
      <c r="J65" s="147"/>
      <c r="K65" s="148"/>
    </row>
    <row r="66" spans="1:11" ht="15" customHeight="1" x14ac:dyDescent="0.25">
      <c r="A66" s="146" t="s">
        <v>9</v>
      </c>
      <c r="B66" s="450" t="s">
        <v>13</v>
      </c>
      <c r="C66" s="451"/>
      <c r="D66" s="451"/>
      <c r="E66" s="451"/>
      <c r="F66" s="451"/>
      <c r="G66" s="451"/>
      <c r="H66" s="452"/>
      <c r="I66" s="203">
        <f>SUM(I53)</f>
        <v>20.6</v>
      </c>
      <c r="J66" s="147"/>
      <c r="K66" s="148"/>
    </row>
    <row r="67" spans="1:11" ht="15" customHeight="1" x14ac:dyDescent="0.25">
      <c r="A67" s="447" t="s">
        <v>238</v>
      </c>
      <c r="B67" s="448"/>
      <c r="C67" s="448"/>
      <c r="D67" s="448"/>
      <c r="E67" s="448"/>
      <c r="F67" s="448"/>
      <c r="G67" s="448"/>
      <c r="H67" s="449"/>
      <c r="I67" s="219">
        <f>SUM(I66)</f>
        <v>20.6</v>
      </c>
      <c r="J67" s="191"/>
      <c r="K67" s="192"/>
    </row>
    <row r="68" spans="1:11" ht="20.25" customHeight="1" x14ac:dyDescent="0.25">
      <c r="A68" s="453" t="s">
        <v>160</v>
      </c>
      <c r="B68" s="454"/>
      <c r="C68" s="454"/>
      <c r="D68" s="454"/>
      <c r="E68" s="454"/>
      <c r="F68" s="454"/>
      <c r="G68" s="454"/>
      <c r="H68" s="455"/>
      <c r="I68" s="143"/>
      <c r="J68" s="193"/>
      <c r="K68" s="194"/>
    </row>
    <row r="69" spans="1:11" ht="16.5" customHeight="1" x14ac:dyDescent="0.25">
      <c r="A69" s="146" t="s">
        <v>9</v>
      </c>
      <c r="B69" s="461" t="s">
        <v>161</v>
      </c>
      <c r="C69" s="462"/>
      <c r="D69" s="462"/>
      <c r="E69" s="462"/>
      <c r="F69" s="462"/>
      <c r="G69" s="462"/>
      <c r="H69" s="462"/>
      <c r="I69" s="227"/>
      <c r="J69" s="147"/>
      <c r="K69" s="148"/>
    </row>
    <row r="70" spans="1:11" ht="33.75" hidden="1" customHeight="1" x14ac:dyDescent="0.3">
      <c r="A70" s="146" t="s">
        <v>9</v>
      </c>
      <c r="B70" s="146" t="s">
        <v>9</v>
      </c>
      <c r="C70" s="149" t="s">
        <v>162</v>
      </c>
      <c r="D70" s="225"/>
      <c r="E70" s="226"/>
      <c r="F70" s="225"/>
      <c r="G70" s="150"/>
      <c r="H70" s="150"/>
      <c r="I70" s="227"/>
      <c r="J70" s="147"/>
      <c r="K70" s="148"/>
    </row>
    <row r="71" spans="1:11" ht="33.75" hidden="1" customHeight="1" x14ac:dyDescent="0.25">
      <c r="A71" s="195" t="s">
        <v>9</v>
      </c>
      <c r="B71" s="195" t="s">
        <v>9</v>
      </c>
      <c r="C71" s="195" t="s">
        <v>9</v>
      </c>
      <c r="D71" s="152" t="s">
        <v>163</v>
      </c>
      <c r="E71" s="153" t="s">
        <v>98</v>
      </c>
      <c r="F71" s="154" t="s">
        <v>169</v>
      </c>
      <c r="G71" s="167" t="s">
        <v>171</v>
      </c>
      <c r="H71" s="168"/>
      <c r="I71" s="196"/>
      <c r="J71" s="229" t="s">
        <v>170</v>
      </c>
      <c r="K71" s="228" t="s">
        <v>172</v>
      </c>
    </row>
    <row r="72" spans="1:11" ht="31.5" hidden="1" customHeight="1" x14ac:dyDescent="0.25">
      <c r="A72" s="151" t="s">
        <v>9</v>
      </c>
      <c r="B72" s="151" t="s">
        <v>9</v>
      </c>
      <c r="C72" s="151" t="s">
        <v>10</v>
      </c>
      <c r="D72" s="152" t="s">
        <v>164</v>
      </c>
      <c r="E72" s="153" t="s">
        <v>98</v>
      </c>
      <c r="F72" s="154" t="s">
        <v>174</v>
      </c>
      <c r="G72" s="167" t="s">
        <v>173</v>
      </c>
      <c r="H72" s="168"/>
      <c r="I72" s="196"/>
      <c r="J72" s="233" t="s">
        <v>175</v>
      </c>
      <c r="K72" s="230" t="s">
        <v>180</v>
      </c>
    </row>
    <row r="73" spans="1:11" ht="32.25" hidden="1" customHeight="1" x14ac:dyDescent="0.3">
      <c r="A73" s="146" t="s">
        <v>9</v>
      </c>
      <c r="B73" s="146" t="s">
        <v>9</v>
      </c>
      <c r="C73" s="201" t="s">
        <v>12</v>
      </c>
      <c r="D73" s="211"/>
      <c r="E73" s="212"/>
      <c r="F73" s="211"/>
      <c r="G73" s="202"/>
      <c r="H73" s="213"/>
      <c r="I73" s="203">
        <f>SUM(I71+I72)</f>
        <v>0</v>
      </c>
      <c r="J73" s="147"/>
      <c r="K73" s="148"/>
    </row>
    <row r="74" spans="1:11" ht="26.25" hidden="1" customHeight="1" x14ac:dyDescent="0.3">
      <c r="A74" s="146" t="s">
        <v>9</v>
      </c>
      <c r="B74" s="201" t="s">
        <v>13</v>
      </c>
      <c r="C74" s="202"/>
      <c r="D74" s="211"/>
      <c r="E74" s="212"/>
      <c r="F74" s="211"/>
      <c r="G74" s="202"/>
      <c r="H74" s="213"/>
      <c r="I74" s="203">
        <f>SUM(I72+I73)</f>
        <v>0</v>
      </c>
      <c r="J74" s="147"/>
      <c r="K74" s="148"/>
    </row>
    <row r="75" spans="1:11" ht="23.25" hidden="1" customHeight="1" x14ac:dyDescent="0.25">
      <c r="A75" s="534" t="s">
        <v>33</v>
      </c>
      <c r="B75" s="535"/>
      <c r="C75" s="535"/>
      <c r="D75" s="535"/>
      <c r="E75" s="535"/>
      <c r="F75" s="535"/>
      <c r="G75" s="535"/>
      <c r="H75" s="218"/>
      <c r="I75" s="219"/>
      <c r="J75" s="191"/>
      <c r="K75" s="192"/>
    </row>
    <row r="76" spans="1:11" ht="17.25" hidden="1" customHeight="1" x14ac:dyDescent="0.25">
      <c r="A76" s="536" t="s">
        <v>97</v>
      </c>
      <c r="B76" s="537"/>
      <c r="C76" s="537"/>
      <c r="D76" s="537"/>
      <c r="E76" s="537"/>
      <c r="F76" s="537"/>
      <c r="G76" s="537"/>
      <c r="H76" s="538"/>
      <c r="I76" s="143"/>
      <c r="J76" s="193"/>
      <c r="K76" s="194"/>
    </row>
    <row r="77" spans="1:11" ht="15" customHeight="1" x14ac:dyDescent="0.25">
      <c r="A77" s="146" t="s">
        <v>10</v>
      </c>
      <c r="B77" s="461" t="s">
        <v>165</v>
      </c>
      <c r="C77" s="462"/>
      <c r="D77" s="462"/>
      <c r="E77" s="462"/>
      <c r="F77" s="462"/>
      <c r="G77" s="462"/>
      <c r="H77" s="462"/>
      <c r="I77" s="227"/>
      <c r="J77" s="147"/>
      <c r="K77" s="148"/>
    </row>
    <row r="78" spans="1:11" ht="19.5" customHeight="1" x14ac:dyDescent="0.25">
      <c r="A78" s="146" t="s">
        <v>9</v>
      </c>
      <c r="B78" s="146" t="s">
        <v>9</v>
      </c>
      <c r="C78" s="461" t="s">
        <v>166</v>
      </c>
      <c r="D78" s="462"/>
      <c r="E78" s="462"/>
      <c r="F78" s="462"/>
      <c r="G78" s="462"/>
      <c r="H78" s="462"/>
      <c r="I78" s="463"/>
      <c r="J78" s="197"/>
      <c r="K78" s="148"/>
    </row>
    <row r="79" spans="1:11" ht="54.75" hidden="1" customHeight="1" x14ac:dyDescent="0.25">
      <c r="A79" s="195" t="s">
        <v>9</v>
      </c>
      <c r="B79" s="195" t="s">
        <v>9</v>
      </c>
      <c r="C79" s="195" t="s">
        <v>9</v>
      </c>
      <c r="D79" s="152" t="s">
        <v>167</v>
      </c>
      <c r="E79" s="170" t="s">
        <v>98</v>
      </c>
      <c r="F79" s="171" t="s">
        <v>177</v>
      </c>
      <c r="G79" s="152" t="s">
        <v>181</v>
      </c>
      <c r="H79" s="155"/>
      <c r="I79" s="198"/>
      <c r="J79" s="233" t="s">
        <v>176</v>
      </c>
      <c r="K79" s="230" t="s">
        <v>178</v>
      </c>
    </row>
    <row r="80" spans="1:11" ht="27" customHeight="1" x14ac:dyDescent="0.25">
      <c r="A80" s="439" t="s">
        <v>9</v>
      </c>
      <c r="B80" s="439" t="s">
        <v>9</v>
      </c>
      <c r="C80" s="439" t="s">
        <v>10</v>
      </c>
      <c r="D80" s="436" t="s">
        <v>168</v>
      </c>
      <c r="E80" s="467" t="s">
        <v>98</v>
      </c>
      <c r="F80" s="430" t="s">
        <v>179</v>
      </c>
      <c r="G80" s="433" t="s">
        <v>247</v>
      </c>
      <c r="H80" s="442" t="s">
        <v>39</v>
      </c>
      <c r="I80" s="444">
        <v>93.2</v>
      </c>
      <c r="J80" s="428" t="s">
        <v>228</v>
      </c>
      <c r="K80" s="428">
        <v>10</v>
      </c>
    </row>
    <row r="81" spans="1:14" ht="48" customHeight="1" x14ac:dyDescent="0.25">
      <c r="A81" s="440"/>
      <c r="B81" s="440"/>
      <c r="C81" s="440"/>
      <c r="D81" s="437"/>
      <c r="E81" s="468"/>
      <c r="F81" s="431"/>
      <c r="G81" s="434"/>
      <c r="H81" s="443"/>
      <c r="I81" s="445"/>
      <c r="J81" s="429"/>
      <c r="K81" s="429"/>
    </row>
    <row r="82" spans="1:14" ht="29.25" customHeight="1" x14ac:dyDescent="0.25">
      <c r="A82" s="440"/>
      <c r="B82" s="440"/>
      <c r="C82" s="440"/>
      <c r="D82" s="437"/>
      <c r="E82" s="468"/>
      <c r="F82" s="431"/>
      <c r="G82" s="434"/>
      <c r="H82" s="502" t="s">
        <v>41</v>
      </c>
      <c r="I82" s="446">
        <v>0</v>
      </c>
      <c r="J82" s="156" t="s">
        <v>216</v>
      </c>
      <c r="K82" s="157">
        <v>2</v>
      </c>
    </row>
    <row r="83" spans="1:14" ht="35.25" customHeight="1" x14ac:dyDescent="0.25">
      <c r="A83" s="441"/>
      <c r="B83" s="441"/>
      <c r="C83" s="441"/>
      <c r="D83" s="438"/>
      <c r="E83" s="469"/>
      <c r="F83" s="432"/>
      <c r="G83" s="435"/>
      <c r="H83" s="502"/>
      <c r="I83" s="446"/>
      <c r="J83" s="156" t="s">
        <v>217</v>
      </c>
      <c r="K83" s="235" t="s">
        <v>229</v>
      </c>
      <c r="L83" s="110"/>
    </row>
    <row r="84" spans="1:14" ht="16.5" customHeight="1" x14ac:dyDescent="0.25">
      <c r="A84" s="146" t="s">
        <v>9</v>
      </c>
      <c r="B84" s="146" t="s">
        <v>9</v>
      </c>
      <c r="C84" s="450" t="s">
        <v>12</v>
      </c>
      <c r="D84" s="451"/>
      <c r="E84" s="451"/>
      <c r="F84" s="451"/>
      <c r="G84" s="451"/>
      <c r="H84" s="452"/>
      <c r="I84" s="203">
        <f>SUM(I80:I83)</f>
        <v>93.2</v>
      </c>
      <c r="J84" s="147"/>
      <c r="K84" s="148"/>
    </row>
    <row r="85" spans="1:14" ht="15" customHeight="1" x14ac:dyDescent="0.25">
      <c r="A85" s="146" t="s">
        <v>9</v>
      </c>
      <c r="B85" s="450" t="s">
        <v>13</v>
      </c>
      <c r="C85" s="451"/>
      <c r="D85" s="451"/>
      <c r="E85" s="451"/>
      <c r="F85" s="451"/>
      <c r="G85" s="451"/>
      <c r="H85" s="452"/>
      <c r="I85" s="203">
        <f>SUM(I84)</f>
        <v>93.2</v>
      </c>
      <c r="J85" s="147"/>
      <c r="K85" s="148"/>
    </row>
    <row r="86" spans="1:14" ht="16.5" customHeight="1" x14ac:dyDescent="0.25">
      <c r="A86" s="456" t="s">
        <v>237</v>
      </c>
      <c r="B86" s="457"/>
      <c r="C86" s="457"/>
      <c r="D86" s="457"/>
      <c r="E86" s="457"/>
      <c r="F86" s="457"/>
      <c r="G86" s="457"/>
      <c r="H86" s="458"/>
      <c r="I86" s="204">
        <f>SUM(I85)</f>
        <v>93.2</v>
      </c>
      <c r="J86" s="191"/>
      <c r="K86" s="192"/>
    </row>
    <row r="87" spans="1:14" ht="27" customHeight="1" x14ac:dyDescent="0.25">
      <c r="A87" s="453" t="s">
        <v>183</v>
      </c>
      <c r="B87" s="454"/>
      <c r="C87" s="454"/>
      <c r="D87" s="454"/>
      <c r="E87" s="454"/>
      <c r="F87" s="454"/>
      <c r="G87" s="454"/>
      <c r="H87" s="455"/>
      <c r="I87" s="143"/>
      <c r="J87" s="193"/>
      <c r="K87" s="194"/>
    </row>
    <row r="88" spans="1:14" ht="16.5" customHeight="1" x14ac:dyDescent="0.25">
      <c r="A88" s="146" t="s">
        <v>9</v>
      </c>
      <c r="B88" s="461" t="s">
        <v>184</v>
      </c>
      <c r="C88" s="462"/>
      <c r="D88" s="462"/>
      <c r="E88" s="462"/>
      <c r="F88" s="462"/>
      <c r="G88" s="462"/>
      <c r="H88" s="462"/>
      <c r="I88" s="227"/>
      <c r="J88" s="147"/>
      <c r="K88" s="148"/>
    </row>
    <row r="89" spans="1:14" ht="16.5" customHeight="1" x14ac:dyDescent="0.25">
      <c r="A89" s="146" t="s">
        <v>9</v>
      </c>
      <c r="B89" s="146" t="s">
        <v>9</v>
      </c>
      <c r="C89" s="461" t="s">
        <v>230</v>
      </c>
      <c r="D89" s="462"/>
      <c r="E89" s="462"/>
      <c r="F89" s="462"/>
      <c r="G89" s="462"/>
      <c r="H89" s="462"/>
      <c r="I89" s="236"/>
      <c r="J89" s="237"/>
      <c r="K89" s="238"/>
    </row>
    <row r="90" spans="1:14" ht="30" customHeight="1" x14ac:dyDescent="0.25">
      <c r="A90" s="439" t="s">
        <v>9</v>
      </c>
      <c r="B90" s="439" t="s">
        <v>9</v>
      </c>
      <c r="C90" s="439" t="s">
        <v>9</v>
      </c>
      <c r="D90" s="464" t="s">
        <v>185</v>
      </c>
      <c r="E90" s="239">
        <v>1</v>
      </c>
      <c r="F90" s="240" t="s">
        <v>218</v>
      </c>
      <c r="G90" s="433" t="s">
        <v>186</v>
      </c>
      <c r="H90" s="241" t="s">
        <v>40</v>
      </c>
      <c r="I90" s="196">
        <v>11</v>
      </c>
      <c r="J90" s="242" t="s">
        <v>249</v>
      </c>
      <c r="K90" s="235">
        <v>230</v>
      </c>
      <c r="L90" s="111"/>
    </row>
    <row r="91" spans="1:14" ht="16.5" customHeight="1" x14ac:dyDescent="0.25">
      <c r="A91" s="440"/>
      <c r="B91" s="440"/>
      <c r="C91" s="440"/>
      <c r="D91" s="464"/>
      <c r="E91" s="466">
        <v>2</v>
      </c>
      <c r="F91" s="465" t="s">
        <v>219</v>
      </c>
      <c r="G91" s="434"/>
      <c r="H91" s="442"/>
      <c r="I91" s="486"/>
      <c r="J91" s="514" t="s">
        <v>231</v>
      </c>
      <c r="K91" s="428">
        <v>250</v>
      </c>
    </row>
    <row r="92" spans="1:14" ht="12.75" customHeight="1" x14ac:dyDescent="0.25">
      <c r="A92" s="440"/>
      <c r="B92" s="440"/>
      <c r="C92" s="440"/>
      <c r="D92" s="464"/>
      <c r="E92" s="466"/>
      <c r="F92" s="465"/>
      <c r="G92" s="434"/>
      <c r="H92" s="531"/>
      <c r="I92" s="506"/>
      <c r="J92" s="515"/>
      <c r="K92" s="429"/>
    </row>
    <row r="93" spans="1:14" ht="47.25" customHeight="1" x14ac:dyDescent="0.25">
      <c r="A93" s="441"/>
      <c r="B93" s="441"/>
      <c r="C93" s="441"/>
      <c r="D93" s="464"/>
      <c r="E93" s="239">
        <v>3</v>
      </c>
      <c r="F93" s="240" t="s">
        <v>220</v>
      </c>
      <c r="G93" s="435"/>
      <c r="H93" s="443"/>
      <c r="I93" s="487"/>
      <c r="J93" s="244" t="s">
        <v>232</v>
      </c>
      <c r="K93" s="157">
        <v>4</v>
      </c>
    </row>
    <row r="94" spans="1:14" ht="18" customHeight="1" x14ac:dyDescent="0.25">
      <c r="A94" s="146" t="s">
        <v>9</v>
      </c>
      <c r="B94" s="146" t="s">
        <v>9</v>
      </c>
      <c r="C94" s="450" t="s">
        <v>12</v>
      </c>
      <c r="D94" s="451"/>
      <c r="E94" s="451"/>
      <c r="F94" s="451"/>
      <c r="G94" s="451"/>
      <c r="H94" s="452"/>
      <c r="I94" s="245">
        <f>SUM(I90+I91)</f>
        <v>11</v>
      </c>
      <c r="J94" s="246"/>
      <c r="K94" s="247"/>
    </row>
    <row r="95" spans="1:14" ht="19.5" customHeight="1" x14ac:dyDescent="0.25">
      <c r="A95" s="146" t="s">
        <v>9</v>
      </c>
      <c r="B95" s="450" t="s">
        <v>13</v>
      </c>
      <c r="C95" s="451"/>
      <c r="D95" s="451"/>
      <c r="E95" s="451"/>
      <c r="F95" s="451"/>
      <c r="G95" s="451"/>
      <c r="H95" s="452"/>
      <c r="I95" s="203">
        <f>SUM(I94)</f>
        <v>11</v>
      </c>
      <c r="J95" s="248"/>
      <c r="K95" s="148"/>
      <c r="N95" s="107"/>
    </row>
    <row r="96" spans="1:14" ht="27.75" customHeight="1" x14ac:dyDescent="0.25">
      <c r="A96" s="456" t="s">
        <v>236</v>
      </c>
      <c r="B96" s="457"/>
      <c r="C96" s="457"/>
      <c r="D96" s="457"/>
      <c r="E96" s="457"/>
      <c r="F96" s="457"/>
      <c r="G96" s="457"/>
      <c r="H96" s="458"/>
      <c r="I96" s="204">
        <f>SUM(I95)</f>
        <v>11</v>
      </c>
      <c r="J96" s="191"/>
      <c r="K96" s="192"/>
    </row>
    <row r="97" spans="1:11" ht="21" customHeight="1" x14ac:dyDescent="0.25">
      <c r="A97" s="453" t="s">
        <v>187</v>
      </c>
      <c r="B97" s="454"/>
      <c r="C97" s="454"/>
      <c r="D97" s="454"/>
      <c r="E97" s="454"/>
      <c r="F97" s="454"/>
      <c r="G97" s="454"/>
      <c r="H97" s="455"/>
      <c r="I97" s="143"/>
      <c r="J97" s="193"/>
      <c r="K97" s="194"/>
    </row>
    <row r="98" spans="1:11" ht="16.5" customHeight="1" x14ac:dyDescent="0.25">
      <c r="A98" s="181" t="s">
        <v>9</v>
      </c>
      <c r="B98" s="461" t="s">
        <v>188</v>
      </c>
      <c r="C98" s="462"/>
      <c r="D98" s="462"/>
      <c r="E98" s="462"/>
      <c r="F98" s="462"/>
      <c r="G98" s="462"/>
      <c r="H98" s="462"/>
      <c r="I98" s="463"/>
      <c r="J98" s="178"/>
      <c r="K98" s="179"/>
    </row>
    <row r="99" spans="1:11" ht="19.5" customHeight="1" x14ac:dyDescent="0.25">
      <c r="A99" s="146" t="s">
        <v>9</v>
      </c>
      <c r="B99" s="507" t="s">
        <v>208</v>
      </c>
      <c r="C99" s="508"/>
      <c r="D99" s="508"/>
      <c r="E99" s="508"/>
      <c r="F99" s="508"/>
      <c r="G99" s="508"/>
      <c r="H99" s="508"/>
      <c r="I99" s="509"/>
      <c r="J99" s="147"/>
      <c r="K99" s="148"/>
    </row>
    <row r="100" spans="1:11" ht="23.25" customHeight="1" x14ac:dyDescent="0.25">
      <c r="A100" s="439" t="s">
        <v>9</v>
      </c>
      <c r="B100" s="439" t="s">
        <v>9</v>
      </c>
      <c r="C100" s="439" t="s">
        <v>9</v>
      </c>
      <c r="D100" s="459" t="s">
        <v>189</v>
      </c>
      <c r="E100" s="467" t="s">
        <v>98</v>
      </c>
      <c r="F100" s="518" t="s">
        <v>200</v>
      </c>
      <c r="G100" s="433" t="s">
        <v>199</v>
      </c>
      <c r="H100" s="168" t="s">
        <v>39</v>
      </c>
      <c r="I100" s="249">
        <v>68.8</v>
      </c>
      <c r="J100" s="516" t="s">
        <v>234</v>
      </c>
      <c r="K100" s="510">
        <v>7</v>
      </c>
    </row>
    <row r="101" spans="1:11" ht="43.5" customHeight="1" x14ac:dyDescent="0.25">
      <c r="A101" s="441"/>
      <c r="B101" s="441"/>
      <c r="C101" s="441"/>
      <c r="D101" s="460"/>
      <c r="E101" s="469"/>
      <c r="F101" s="519"/>
      <c r="G101" s="435"/>
      <c r="H101" s="168" t="s">
        <v>41</v>
      </c>
      <c r="I101" s="249">
        <v>1.7</v>
      </c>
      <c r="J101" s="517"/>
      <c r="K101" s="511"/>
    </row>
    <row r="102" spans="1:11" ht="14.25" customHeight="1" x14ac:dyDescent="0.25">
      <c r="A102" s="250" t="s">
        <v>9</v>
      </c>
      <c r="B102" s="250" t="s">
        <v>9</v>
      </c>
      <c r="C102" s="158"/>
      <c r="D102" s="503" t="s">
        <v>12</v>
      </c>
      <c r="E102" s="504"/>
      <c r="F102" s="504"/>
      <c r="G102" s="504"/>
      <c r="H102" s="505"/>
      <c r="I102" s="200">
        <f>SUM(I100+I101)</f>
        <v>70.5</v>
      </c>
      <c r="J102" s="147"/>
      <c r="K102" s="148"/>
    </row>
    <row r="103" spans="1:11" ht="15" hidden="1" customHeight="1" x14ac:dyDescent="0.25">
      <c r="A103" s="151"/>
      <c r="B103" s="151"/>
      <c r="C103" s="151"/>
      <c r="D103" s="152"/>
      <c r="E103" s="153" t="s">
        <v>99</v>
      </c>
      <c r="F103" s="154" t="s">
        <v>104</v>
      </c>
      <c r="G103" s="231"/>
      <c r="H103" s="232"/>
      <c r="I103" s="196"/>
      <c r="J103" s="147"/>
      <c r="K103" s="148"/>
    </row>
    <row r="104" spans="1:11" ht="15" hidden="1" customHeight="1" x14ac:dyDescent="0.25">
      <c r="A104" s="162"/>
      <c r="B104" s="162"/>
      <c r="C104" s="162"/>
      <c r="D104" s="163"/>
      <c r="E104" s="153" t="s">
        <v>100</v>
      </c>
      <c r="F104" s="154" t="s">
        <v>104</v>
      </c>
      <c r="G104" s="231"/>
      <c r="H104" s="232"/>
      <c r="I104" s="196"/>
      <c r="J104" s="147"/>
      <c r="K104" s="148"/>
    </row>
    <row r="105" spans="1:11" ht="58.5" hidden="1" customHeight="1" x14ac:dyDescent="0.3">
      <c r="A105" s="146" t="s">
        <v>9</v>
      </c>
      <c r="B105" s="201" t="s">
        <v>13</v>
      </c>
      <c r="C105" s="202"/>
      <c r="D105" s="211"/>
      <c r="E105" s="212"/>
      <c r="F105" s="211"/>
      <c r="G105" s="202"/>
      <c r="H105" s="213"/>
      <c r="I105" s="203"/>
      <c r="J105" s="147"/>
      <c r="K105" s="148"/>
    </row>
    <row r="106" spans="1:11" ht="24.75" hidden="1" customHeight="1" x14ac:dyDescent="0.25">
      <c r="A106" s="214" t="s">
        <v>33</v>
      </c>
      <c r="B106" s="215"/>
      <c r="C106" s="215"/>
      <c r="D106" s="216"/>
      <c r="E106" s="217"/>
      <c r="F106" s="216"/>
      <c r="G106" s="215"/>
      <c r="H106" s="218"/>
      <c r="I106" s="219"/>
      <c r="J106" s="191"/>
      <c r="K106" s="192"/>
    </row>
    <row r="107" spans="1:11" ht="0.75" hidden="1" customHeight="1" x14ac:dyDescent="0.25">
      <c r="A107" s="220" t="s">
        <v>160</v>
      </c>
      <c r="B107" s="221"/>
      <c r="C107" s="221"/>
      <c r="D107" s="222"/>
      <c r="E107" s="223"/>
      <c r="F107" s="222"/>
      <c r="G107" s="221"/>
      <c r="H107" s="224"/>
      <c r="I107" s="143"/>
      <c r="J107" s="193"/>
      <c r="K107" s="194"/>
    </row>
    <row r="108" spans="1:11" ht="15" hidden="1" customHeight="1" x14ac:dyDescent="0.25">
      <c r="A108" s="181" t="s">
        <v>9</v>
      </c>
      <c r="B108" s="181" t="s">
        <v>9</v>
      </c>
      <c r="C108" s="180" t="s">
        <v>12</v>
      </c>
      <c r="D108" s="251"/>
      <c r="E108" s="252"/>
      <c r="F108" s="251"/>
      <c r="G108" s="253"/>
      <c r="H108" s="254"/>
      <c r="I108" s="255">
        <f>SUM(I100+I101)</f>
        <v>70.5</v>
      </c>
      <c r="J108" s="178"/>
      <c r="K108" s="179"/>
    </row>
    <row r="109" spans="1:11" ht="15" hidden="1" customHeight="1" x14ac:dyDescent="0.3">
      <c r="A109" s="146" t="s">
        <v>10</v>
      </c>
      <c r="B109" s="149" t="s">
        <v>190</v>
      </c>
      <c r="C109" s="150"/>
      <c r="D109" s="225"/>
      <c r="E109" s="226"/>
      <c r="F109" s="225"/>
      <c r="G109" s="150"/>
      <c r="H109" s="150"/>
      <c r="I109" s="227"/>
      <c r="J109" s="147"/>
      <c r="K109" s="148"/>
    </row>
    <row r="110" spans="1:11" ht="15" hidden="1" customHeight="1" x14ac:dyDescent="0.3">
      <c r="A110" s="146" t="s">
        <v>9</v>
      </c>
      <c r="B110" s="146" t="s">
        <v>9</v>
      </c>
      <c r="C110" s="149" t="s">
        <v>162</v>
      </c>
      <c r="D110" s="225"/>
      <c r="E110" s="226"/>
      <c r="F110" s="225"/>
      <c r="G110" s="150"/>
      <c r="H110" s="150"/>
      <c r="I110" s="227"/>
      <c r="J110" s="147"/>
      <c r="K110" s="148"/>
    </row>
    <row r="111" spans="1:11" ht="15" hidden="1" customHeight="1" x14ac:dyDescent="0.25">
      <c r="A111" s="195" t="s">
        <v>9</v>
      </c>
      <c r="B111" s="195" t="s">
        <v>9</v>
      </c>
      <c r="C111" s="195" t="s">
        <v>9</v>
      </c>
      <c r="D111" s="152" t="s">
        <v>191</v>
      </c>
      <c r="E111" s="153" t="s">
        <v>98</v>
      </c>
      <c r="F111" s="152" t="s">
        <v>201</v>
      </c>
      <c r="G111" s="167" t="s">
        <v>202</v>
      </c>
      <c r="H111" s="168"/>
      <c r="I111" s="196"/>
      <c r="J111" s="233" t="s">
        <v>250</v>
      </c>
      <c r="K111" s="230" t="s">
        <v>251</v>
      </c>
    </row>
    <row r="112" spans="1:11" ht="15" hidden="1" customHeight="1" x14ac:dyDescent="0.25">
      <c r="A112" s="151" t="s">
        <v>9</v>
      </c>
      <c r="B112" s="151" t="s">
        <v>9</v>
      </c>
      <c r="C112" s="151" t="s">
        <v>10</v>
      </c>
      <c r="D112" s="152" t="s">
        <v>192</v>
      </c>
      <c r="E112" s="153" t="s">
        <v>98</v>
      </c>
      <c r="F112" s="152" t="s">
        <v>192</v>
      </c>
      <c r="G112" s="167" t="s">
        <v>203</v>
      </c>
      <c r="H112" s="168"/>
      <c r="I112" s="196"/>
      <c r="J112" s="197" t="s">
        <v>252</v>
      </c>
      <c r="K112" s="256"/>
    </row>
    <row r="113" spans="1:11" ht="123.75" hidden="1" customHeight="1" x14ac:dyDescent="0.3">
      <c r="A113" s="146" t="s">
        <v>9</v>
      </c>
      <c r="B113" s="146" t="s">
        <v>9</v>
      </c>
      <c r="C113" s="201" t="s">
        <v>12</v>
      </c>
      <c r="D113" s="211"/>
      <c r="E113" s="212"/>
      <c r="F113" s="211"/>
      <c r="G113" s="202"/>
      <c r="H113" s="213"/>
      <c r="I113" s="203"/>
      <c r="J113" s="147"/>
      <c r="K113" s="148"/>
    </row>
    <row r="114" spans="1:11" ht="38.25" hidden="1" customHeight="1" x14ac:dyDescent="0.3">
      <c r="A114" s="146" t="s">
        <v>9</v>
      </c>
      <c r="B114" s="201" t="s">
        <v>13</v>
      </c>
      <c r="C114" s="202"/>
      <c r="D114" s="211"/>
      <c r="E114" s="212"/>
      <c r="F114" s="211"/>
      <c r="G114" s="202"/>
      <c r="H114" s="213"/>
      <c r="I114" s="203"/>
      <c r="J114" s="147"/>
      <c r="K114" s="148"/>
    </row>
    <row r="115" spans="1:11" ht="15" hidden="1" customHeight="1" x14ac:dyDescent="0.25">
      <c r="A115" s="214" t="s">
        <v>33</v>
      </c>
      <c r="B115" s="215"/>
      <c r="C115" s="215"/>
      <c r="D115" s="216"/>
      <c r="E115" s="217"/>
      <c r="F115" s="216"/>
      <c r="G115" s="215"/>
      <c r="H115" s="218"/>
      <c r="I115" s="219"/>
      <c r="J115" s="191"/>
      <c r="K115" s="192"/>
    </row>
    <row r="116" spans="1:11" ht="15" hidden="1" customHeight="1" x14ac:dyDescent="0.25">
      <c r="A116" s="220" t="s">
        <v>97</v>
      </c>
      <c r="B116" s="221"/>
      <c r="C116" s="221"/>
      <c r="D116" s="222"/>
      <c r="E116" s="223"/>
      <c r="F116" s="222"/>
      <c r="G116" s="221"/>
      <c r="H116" s="224"/>
      <c r="I116" s="143"/>
      <c r="J116" s="193"/>
      <c r="K116" s="194"/>
    </row>
    <row r="117" spans="1:11" ht="14.25" customHeight="1" x14ac:dyDescent="0.25">
      <c r="A117" s="146" t="s">
        <v>10</v>
      </c>
      <c r="B117" s="461" t="s">
        <v>190</v>
      </c>
      <c r="C117" s="462"/>
      <c r="D117" s="462"/>
      <c r="E117" s="462"/>
      <c r="F117" s="462"/>
      <c r="G117" s="462"/>
      <c r="H117" s="462"/>
      <c r="I117" s="227"/>
      <c r="J117" s="147"/>
      <c r="K117" s="148"/>
    </row>
    <row r="118" spans="1:11" ht="15" hidden="1" customHeight="1" x14ac:dyDescent="0.25">
      <c r="A118" s="195" t="s">
        <v>9</v>
      </c>
      <c r="B118" s="195" t="s">
        <v>9</v>
      </c>
      <c r="C118" s="195" t="s">
        <v>11</v>
      </c>
      <c r="D118" s="152" t="s">
        <v>193</v>
      </c>
      <c r="E118" s="153" t="s">
        <v>98</v>
      </c>
      <c r="F118" s="152" t="s">
        <v>205</v>
      </c>
      <c r="G118" s="167" t="s">
        <v>182</v>
      </c>
      <c r="H118" s="168"/>
      <c r="I118" s="196"/>
      <c r="J118" s="229" t="s">
        <v>206</v>
      </c>
      <c r="K118" s="257" t="s">
        <v>227</v>
      </c>
    </row>
    <row r="119" spans="1:11" ht="15" hidden="1" customHeight="1" x14ac:dyDescent="0.25">
      <c r="A119" s="195" t="s">
        <v>9</v>
      </c>
      <c r="B119" s="195" t="s">
        <v>9</v>
      </c>
      <c r="C119" s="195" t="s">
        <v>127</v>
      </c>
      <c r="D119" s="152" t="s">
        <v>194</v>
      </c>
      <c r="E119" s="170" t="s">
        <v>98</v>
      </c>
      <c r="F119" s="152" t="s">
        <v>194</v>
      </c>
      <c r="G119" s="152"/>
      <c r="H119" s="155"/>
      <c r="I119" s="198"/>
      <c r="J119" s="258" t="s">
        <v>207</v>
      </c>
      <c r="K119" s="259" t="s">
        <v>204</v>
      </c>
    </row>
    <row r="120" spans="1:11" ht="15" hidden="1" customHeight="1" x14ac:dyDescent="0.25">
      <c r="A120" s="206"/>
      <c r="B120" s="206"/>
      <c r="C120" s="260"/>
      <c r="D120" s="159"/>
      <c r="E120" s="234"/>
      <c r="F120" s="159"/>
      <c r="G120" s="159"/>
      <c r="H120" s="207"/>
      <c r="I120" s="208"/>
      <c r="J120" s="261"/>
      <c r="K120" s="262"/>
    </row>
    <row r="121" spans="1:11" ht="18.75" hidden="1" customHeight="1" x14ac:dyDescent="0.25">
      <c r="A121" s="199"/>
      <c r="B121" s="199"/>
      <c r="C121" s="263"/>
      <c r="D121" s="163"/>
      <c r="E121" s="173"/>
      <c r="F121" s="163"/>
      <c r="G121" s="163"/>
      <c r="H121" s="160"/>
      <c r="I121" s="200"/>
      <c r="J121" s="264"/>
      <c r="K121" s="265"/>
    </row>
    <row r="122" spans="1:11" ht="48.75" customHeight="1" x14ac:dyDescent="0.25">
      <c r="A122" s="439" t="s">
        <v>9</v>
      </c>
      <c r="B122" s="439" t="s">
        <v>9</v>
      </c>
      <c r="C122" s="439" t="s">
        <v>195</v>
      </c>
      <c r="D122" s="459" t="s">
        <v>196</v>
      </c>
      <c r="E122" s="467" t="s">
        <v>98</v>
      </c>
      <c r="F122" s="459" t="s">
        <v>196</v>
      </c>
      <c r="G122" s="433" t="s">
        <v>281</v>
      </c>
      <c r="H122" s="168" t="s">
        <v>39</v>
      </c>
      <c r="I122" s="196">
        <v>2.2999999999999998</v>
      </c>
      <c r="J122" s="243" t="s">
        <v>282</v>
      </c>
      <c r="K122" s="235">
        <v>1</v>
      </c>
    </row>
    <row r="123" spans="1:11" ht="27.75" customHeight="1" x14ac:dyDescent="0.25">
      <c r="A123" s="441"/>
      <c r="B123" s="441"/>
      <c r="C123" s="441"/>
      <c r="D123" s="460"/>
      <c r="E123" s="469"/>
      <c r="F123" s="460"/>
      <c r="G123" s="435"/>
      <c r="H123" s="168" t="s">
        <v>40</v>
      </c>
      <c r="I123" s="196">
        <v>7.1</v>
      </c>
      <c r="J123" s="266" t="s">
        <v>283</v>
      </c>
      <c r="K123" s="267">
        <v>3</v>
      </c>
    </row>
    <row r="124" spans="1:11" ht="0.75" customHeight="1" x14ac:dyDescent="0.25">
      <c r="A124" s="162"/>
      <c r="B124" s="162"/>
      <c r="C124" s="162"/>
      <c r="D124" s="163"/>
      <c r="E124" s="173"/>
      <c r="F124" s="163"/>
      <c r="G124" s="231"/>
      <c r="H124" s="232"/>
      <c r="I124" s="196"/>
      <c r="J124" s="147"/>
      <c r="K124" s="148"/>
    </row>
    <row r="125" spans="1:11" ht="15" customHeight="1" x14ac:dyDescent="0.25">
      <c r="A125" s="146" t="s">
        <v>9</v>
      </c>
      <c r="B125" s="146" t="s">
        <v>10</v>
      </c>
      <c r="C125" s="450" t="s">
        <v>12</v>
      </c>
      <c r="D125" s="451"/>
      <c r="E125" s="451"/>
      <c r="F125" s="451"/>
      <c r="G125" s="451"/>
      <c r="H125" s="452"/>
      <c r="I125" s="203">
        <f>SUM(I122+I123)</f>
        <v>9.3999999999999986</v>
      </c>
      <c r="J125" s="147"/>
      <c r="K125" s="148"/>
    </row>
    <row r="126" spans="1:11" ht="15" customHeight="1" x14ac:dyDescent="0.25">
      <c r="A126" s="146" t="s">
        <v>9</v>
      </c>
      <c r="B126" s="450" t="s">
        <v>13</v>
      </c>
      <c r="C126" s="451"/>
      <c r="D126" s="451"/>
      <c r="E126" s="451"/>
      <c r="F126" s="451"/>
      <c r="G126" s="451"/>
      <c r="H126" s="452"/>
      <c r="I126" s="203">
        <f>SUM(I125+I108)</f>
        <v>79.900000000000006</v>
      </c>
      <c r="J126" s="147"/>
      <c r="K126" s="148"/>
    </row>
    <row r="127" spans="1:11" ht="18.75" customHeight="1" x14ac:dyDescent="0.25">
      <c r="A127" s="447" t="s">
        <v>235</v>
      </c>
      <c r="B127" s="448"/>
      <c r="C127" s="448"/>
      <c r="D127" s="448"/>
      <c r="E127" s="448"/>
      <c r="F127" s="448"/>
      <c r="G127" s="448"/>
      <c r="H127" s="449"/>
      <c r="I127" s="219">
        <f>SUM(I126)</f>
        <v>79.900000000000006</v>
      </c>
      <c r="J127" s="191"/>
      <c r="K127" s="192"/>
    </row>
    <row r="128" spans="1:11" ht="16.5" customHeight="1" x14ac:dyDescent="0.25">
      <c r="A128" s="545" t="s">
        <v>105</v>
      </c>
      <c r="B128" s="546"/>
      <c r="C128" s="546"/>
      <c r="D128" s="546"/>
      <c r="E128" s="546"/>
      <c r="F128" s="546"/>
      <c r="G128" s="546"/>
      <c r="H128" s="547"/>
      <c r="I128" s="268">
        <f>SUM(I37+I96+I86+I67+I46+I127)</f>
        <v>446</v>
      </c>
      <c r="J128" s="140"/>
      <c r="K128" s="269"/>
    </row>
    <row r="129" spans="1:11" ht="15" customHeight="1" x14ac:dyDescent="0.25">
      <c r="A129" s="548" t="s">
        <v>107</v>
      </c>
      <c r="B129" s="549"/>
      <c r="C129" s="549"/>
      <c r="D129" s="549"/>
      <c r="E129" s="549"/>
      <c r="F129" s="549"/>
      <c r="G129" s="549"/>
      <c r="H129" s="550"/>
      <c r="I129" s="270"/>
      <c r="J129" s="140"/>
      <c r="K129" s="269"/>
    </row>
    <row r="130" spans="1:11" ht="18.75" customHeight="1" x14ac:dyDescent="0.25">
      <c r="A130" s="542" t="s">
        <v>14</v>
      </c>
      <c r="B130" s="543"/>
      <c r="C130" s="543"/>
      <c r="D130" s="543"/>
      <c r="E130" s="543"/>
      <c r="F130" s="543"/>
      <c r="G130" s="543"/>
      <c r="H130" s="544"/>
      <c r="I130" s="271">
        <f>SUM(I131:I137)</f>
        <v>445.99999999999994</v>
      </c>
      <c r="J130" s="140"/>
      <c r="K130" s="269"/>
    </row>
    <row r="131" spans="1:11" ht="19.5" customHeight="1" x14ac:dyDescent="0.25">
      <c r="A131" s="539" t="s">
        <v>265</v>
      </c>
      <c r="B131" s="540"/>
      <c r="C131" s="540"/>
      <c r="D131" s="540"/>
      <c r="E131" s="540"/>
      <c r="F131" s="540"/>
      <c r="G131" s="540"/>
      <c r="H131" s="541"/>
      <c r="I131" s="274">
        <f>SUM(I122+I100+I81+I50+I42+I29+I24+I35+I91+I80)</f>
        <v>377.4</v>
      </c>
      <c r="J131" s="140"/>
      <c r="K131" s="269"/>
    </row>
    <row r="132" spans="1:11" ht="15" customHeight="1" x14ac:dyDescent="0.25">
      <c r="A132" s="539" t="s">
        <v>266</v>
      </c>
      <c r="B132" s="540"/>
      <c r="C132" s="540"/>
      <c r="D132" s="540"/>
      <c r="E132" s="540"/>
      <c r="F132" s="540"/>
      <c r="G132" s="540"/>
      <c r="H132" s="541"/>
      <c r="I132" s="288">
        <f>SUM(I123+I90+I30+I26)</f>
        <v>66.7</v>
      </c>
      <c r="J132" s="140"/>
      <c r="K132" s="269"/>
    </row>
    <row r="133" spans="1:11" x14ac:dyDescent="0.25">
      <c r="A133" s="275" t="s">
        <v>267</v>
      </c>
      <c r="B133" s="276"/>
      <c r="C133" s="276"/>
      <c r="D133" s="276"/>
      <c r="E133" s="277"/>
      <c r="F133" s="276"/>
      <c r="G133" s="276"/>
      <c r="H133" s="278"/>
      <c r="I133" s="274"/>
      <c r="J133" s="140"/>
      <c r="K133" s="269"/>
    </row>
    <row r="134" spans="1:11" ht="17.25" customHeight="1" x14ac:dyDescent="0.25">
      <c r="A134" s="539" t="s">
        <v>268</v>
      </c>
      <c r="B134" s="540"/>
      <c r="C134" s="540"/>
      <c r="D134" s="540"/>
      <c r="E134" s="540"/>
      <c r="F134" s="540"/>
      <c r="G134" s="540"/>
      <c r="H134" s="541"/>
      <c r="I134" s="288">
        <f>SUM(I101+I82+I28)</f>
        <v>1.9</v>
      </c>
      <c r="J134" s="140"/>
      <c r="K134" s="269"/>
    </row>
    <row r="135" spans="1:11" ht="12.75" customHeight="1" x14ac:dyDescent="0.25">
      <c r="A135" s="539" t="s">
        <v>269</v>
      </c>
      <c r="B135" s="540"/>
      <c r="C135" s="540"/>
      <c r="D135" s="540"/>
      <c r="E135" s="540"/>
      <c r="F135" s="540"/>
      <c r="G135" s="540"/>
      <c r="H135" s="541"/>
      <c r="I135" s="279"/>
      <c r="J135" s="140"/>
      <c r="K135" s="269"/>
    </row>
    <row r="136" spans="1:11" ht="15" customHeight="1" x14ac:dyDescent="0.25">
      <c r="A136" s="275" t="s">
        <v>270</v>
      </c>
      <c r="B136" s="272"/>
      <c r="C136" s="272"/>
      <c r="D136" s="280"/>
      <c r="E136" s="281"/>
      <c r="F136" s="280"/>
      <c r="G136" s="280"/>
      <c r="H136" s="273"/>
      <c r="I136" s="279"/>
      <c r="J136" s="140"/>
      <c r="K136" s="269"/>
    </row>
    <row r="137" spans="1:11" x14ac:dyDescent="0.25">
      <c r="A137" s="275" t="s">
        <v>271</v>
      </c>
      <c r="B137" s="272"/>
      <c r="C137" s="272"/>
      <c r="D137" s="280"/>
      <c r="E137" s="281"/>
      <c r="F137" s="280"/>
      <c r="G137" s="280"/>
      <c r="H137" s="273"/>
      <c r="I137" s="279"/>
      <c r="J137" s="140"/>
      <c r="K137" s="269"/>
    </row>
    <row r="138" spans="1:11" ht="19.5" customHeight="1" x14ac:dyDescent="0.25">
      <c r="A138" s="555" t="s">
        <v>20</v>
      </c>
      <c r="B138" s="555"/>
      <c r="C138" s="555"/>
      <c r="D138" s="555"/>
      <c r="E138" s="555"/>
      <c r="F138" s="555"/>
      <c r="G138" s="555"/>
      <c r="H138" s="556"/>
      <c r="I138" s="271">
        <f>SUM(I139:I145)</f>
        <v>0</v>
      </c>
      <c r="J138" s="140"/>
      <c r="K138" s="269"/>
    </row>
    <row r="139" spans="1:11" x14ac:dyDescent="0.25">
      <c r="A139" s="282" t="s">
        <v>272</v>
      </c>
      <c r="B139" s="282"/>
      <c r="C139" s="282"/>
      <c r="D139" s="283"/>
      <c r="E139" s="277"/>
      <c r="F139" s="276"/>
      <c r="G139" s="276"/>
      <c r="H139" s="278"/>
      <c r="I139" s="279"/>
      <c r="J139" s="140"/>
      <c r="K139" s="269"/>
    </row>
    <row r="140" spans="1:11" ht="17.25" customHeight="1" x14ac:dyDescent="0.25">
      <c r="A140" s="539" t="s">
        <v>273</v>
      </c>
      <c r="B140" s="540"/>
      <c r="C140" s="540"/>
      <c r="D140" s="540"/>
      <c r="E140" s="540"/>
      <c r="F140" s="540"/>
      <c r="G140" s="540"/>
      <c r="H140" s="541"/>
      <c r="I140" s="279"/>
      <c r="J140" s="140"/>
      <c r="K140" s="269"/>
    </row>
    <row r="141" spans="1:11" ht="16.5" customHeight="1" x14ac:dyDescent="0.25">
      <c r="A141" s="539" t="s">
        <v>274</v>
      </c>
      <c r="B141" s="540"/>
      <c r="C141" s="540"/>
      <c r="D141" s="540"/>
      <c r="E141" s="540"/>
      <c r="F141" s="540"/>
      <c r="G141" s="540"/>
      <c r="H141" s="541"/>
      <c r="I141" s="279"/>
      <c r="J141" s="140"/>
      <c r="K141" s="269"/>
    </row>
    <row r="142" spans="1:11" ht="16.5" customHeight="1" x14ac:dyDescent="0.25">
      <c r="A142" s="539" t="s">
        <v>275</v>
      </c>
      <c r="B142" s="540"/>
      <c r="C142" s="540"/>
      <c r="D142" s="540"/>
      <c r="E142" s="540"/>
      <c r="F142" s="540"/>
      <c r="G142" s="540"/>
      <c r="H142" s="541"/>
      <c r="I142" s="279"/>
      <c r="J142" s="140"/>
      <c r="K142" s="269"/>
    </row>
    <row r="143" spans="1:11" ht="39.75" customHeight="1" x14ac:dyDescent="0.25">
      <c r="A143" s="553" t="s">
        <v>277</v>
      </c>
      <c r="B143" s="554"/>
      <c r="C143" s="554"/>
      <c r="D143" s="554"/>
      <c r="E143" s="554"/>
      <c r="F143" s="284" t="s">
        <v>278</v>
      </c>
      <c r="G143" s="552"/>
      <c r="H143" s="552"/>
      <c r="I143" s="552"/>
      <c r="J143" s="552"/>
      <c r="K143" s="552"/>
    </row>
    <row r="144" spans="1:11" ht="16.5" hidden="1" customHeight="1" x14ac:dyDescent="0.25">
      <c r="A144" s="287"/>
      <c r="B144" s="285"/>
      <c r="C144" s="285"/>
      <c r="D144" s="285"/>
      <c r="E144" s="285"/>
      <c r="F144" s="285"/>
      <c r="G144" s="285"/>
      <c r="H144" s="285"/>
      <c r="I144" s="285"/>
      <c r="J144" s="285"/>
      <c r="K144" s="285"/>
    </row>
    <row r="145" spans="1:11" ht="21.75" customHeight="1" x14ac:dyDescent="0.25">
      <c r="A145" s="287"/>
      <c r="B145" s="551" t="s">
        <v>276</v>
      </c>
      <c r="C145" s="551"/>
      <c r="D145" s="551"/>
      <c r="E145" s="551"/>
      <c r="F145" s="286" t="s">
        <v>264</v>
      </c>
      <c r="G145" s="285"/>
      <c r="H145" s="285"/>
      <c r="I145" s="285"/>
      <c r="J145" s="285"/>
      <c r="K145" s="285"/>
    </row>
    <row r="146" spans="1:11" x14ac:dyDescent="0.25">
      <c r="A146" s="128"/>
      <c r="B146" s="128"/>
      <c r="C146" s="128"/>
      <c r="D146" s="118"/>
      <c r="G146" s="118"/>
      <c r="H146" s="128"/>
      <c r="I146" s="129"/>
      <c r="J146" s="126"/>
      <c r="K146" s="127"/>
    </row>
    <row r="147" spans="1:11" hidden="1" x14ac:dyDescent="0.25">
      <c r="A147" s="128"/>
      <c r="B147" s="128"/>
      <c r="C147" s="128"/>
      <c r="D147" s="118"/>
      <c r="G147" s="118"/>
      <c r="H147" s="128"/>
      <c r="I147" s="129"/>
      <c r="J147" s="126"/>
      <c r="K147" s="127"/>
    </row>
    <row r="148" spans="1:11" x14ac:dyDescent="0.25">
      <c r="A148" s="128"/>
      <c r="B148" s="128"/>
      <c r="C148" s="128"/>
      <c r="D148" s="130"/>
      <c r="F148" s="131"/>
      <c r="G148" s="118"/>
      <c r="H148" s="128"/>
      <c r="I148" s="129"/>
      <c r="J148" s="126"/>
      <c r="K148" s="127"/>
    </row>
    <row r="149" spans="1:11" x14ac:dyDescent="0.25">
      <c r="A149" s="128"/>
      <c r="B149" s="128"/>
      <c r="C149" s="128"/>
      <c r="D149" s="118"/>
      <c r="G149" s="118"/>
      <c r="H149" s="128"/>
      <c r="I149" s="129"/>
      <c r="J149" s="126"/>
      <c r="K149" s="127"/>
    </row>
    <row r="150" spans="1:11" x14ac:dyDescent="0.25">
      <c r="A150" s="128"/>
      <c r="B150" s="128"/>
      <c r="C150" s="128"/>
      <c r="D150" s="118"/>
      <c r="G150" s="118"/>
      <c r="H150" s="128"/>
      <c r="I150" s="129"/>
      <c r="J150" s="126"/>
      <c r="K150" s="127"/>
    </row>
    <row r="151" spans="1:11" x14ac:dyDescent="0.25">
      <c r="A151" s="128"/>
      <c r="B151" s="128"/>
      <c r="C151" s="128"/>
      <c r="D151" s="118"/>
      <c r="F151" s="131"/>
      <c r="G151" s="118"/>
      <c r="H151" s="128"/>
      <c r="I151" s="129"/>
      <c r="J151" s="126"/>
      <c r="K151" s="127"/>
    </row>
    <row r="152" spans="1:11" x14ac:dyDescent="0.25">
      <c r="A152" s="128"/>
      <c r="B152" s="128"/>
      <c r="C152" s="128"/>
      <c r="D152" s="118"/>
      <c r="G152" s="118"/>
      <c r="H152" s="128"/>
      <c r="I152" s="129"/>
      <c r="J152" s="126"/>
      <c r="K152" s="127"/>
    </row>
  </sheetData>
  <mergeCells count="151">
    <mergeCell ref="A134:H134"/>
    <mergeCell ref="A140:H140"/>
    <mergeCell ref="B145:E145"/>
    <mergeCell ref="A142:H142"/>
    <mergeCell ref="G143:K143"/>
    <mergeCell ref="A143:E143"/>
    <mergeCell ref="A141:H141"/>
    <mergeCell ref="A135:H135"/>
    <mergeCell ref="A138:H138"/>
    <mergeCell ref="A132:H132"/>
    <mergeCell ref="A130:H130"/>
    <mergeCell ref="A131:H131"/>
    <mergeCell ref="E122:E123"/>
    <mergeCell ref="B122:B123"/>
    <mergeCell ref="B95:H95"/>
    <mergeCell ref="A128:H128"/>
    <mergeCell ref="A129:H129"/>
    <mergeCell ref="G122:G123"/>
    <mergeCell ref="A122:A123"/>
    <mergeCell ref="G50:G52"/>
    <mergeCell ref="C84:H84"/>
    <mergeCell ref="H91:H93"/>
    <mergeCell ref="B88:H88"/>
    <mergeCell ref="C89:H89"/>
    <mergeCell ref="A75:G75"/>
    <mergeCell ref="G90:G93"/>
    <mergeCell ref="A50:A52"/>
    <mergeCell ref="A67:H67"/>
    <mergeCell ref="A76:H76"/>
    <mergeCell ref="B48:I48"/>
    <mergeCell ref="C42:C43"/>
    <mergeCell ref="C53:H53"/>
    <mergeCell ref="E50:E51"/>
    <mergeCell ref="F50:F51"/>
    <mergeCell ref="H42:H43"/>
    <mergeCell ref="B50:B52"/>
    <mergeCell ref="C50:C52"/>
    <mergeCell ref="H50:H52"/>
    <mergeCell ref="C49:I49"/>
    <mergeCell ref="A47:H47"/>
    <mergeCell ref="C35:D35"/>
    <mergeCell ref="F36:H36"/>
    <mergeCell ref="A42:A43"/>
    <mergeCell ref="A46:H46"/>
    <mergeCell ref="B37:H37"/>
    <mergeCell ref="C44:H44"/>
    <mergeCell ref="B39:I39"/>
    <mergeCell ref="G42:G43"/>
    <mergeCell ref="A100:A101"/>
    <mergeCell ref="G100:G101"/>
    <mergeCell ref="E100:E101"/>
    <mergeCell ref="B100:B101"/>
    <mergeCell ref="C100:C101"/>
    <mergeCell ref="D122:D123"/>
    <mergeCell ref="C122:C123"/>
    <mergeCell ref="F122:F123"/>
    <mergeCell ref="F100:F101"/>
    <mergeCell ref="A30:A31"/>
    <mergeCell ref="A28:A29"/>
    <mergeCell ref="H30:H31"/>
    <mergeCell ref="J100:J101"/>
    <mergeCell ref="B45:H45"/>
    <mergeCell ref="B42:B43"/>
    <mergeCell ref="D30:D31"/>
    <mergeCell ref="C30:C31"/>
    <mergeCell ref="I42:I43"/>
    <mergeCell ref="D42:D43"/>
    <mergeCell ref="B99:I99"/>
    <mergeCell ref="K100:K101"/>
    <mergeCell ref="B34:I34"/>
    <mergeCell ref="C40:J40"/>
    <mergeCell ref="A38:H38"/>
    <mergeCell ref="J91:J92"/>
    <mergeCell ref="B69:H69"/>
    <mergeCell ref="J80:J81"/>
    <mergeCell ref="K91:K92"/>
    <mergeCell ref="D50:D52"/>
    <mergeCell ref="C32:H32"/>
    <mergeCell ref="B33:H33"/>
    <mergeCell ref="C125:H125"/>
    <mergeCell ref="H82:H83"/>
    <mergeCell ref="B117:H117"/>
    <mergeCell ref="D102:H102"/>
    <mergeCell ref="C78:I78"/>
    <mergeCell ref="A68:H68"/>
    <mergeCell ref="B66:H66"/>
    <mergeCell ref="I91:I93"/>
    <mergeCell ref="B30:B31"/>
    <mergeCell ref="H24:H25"/>
    <mergeCell ref="I24:I25"/>
    <mergeCell ref="E16:E20"/>
    <mergeCell ref="G30:G31"/>
    <mergeCell ref="E30:E31"/>
    <mergeCell ref="F30:F31"/>
    <mergeCell ref="C28:C29"/>
    <mergeCell ref="B28:B29"/>
    <mergeCell ref="A21:H21"/>
    <mergeCell ref="E28:E29"/>
    <mergeCell ref="B22:I22"/>
    <mergeCell ref="D28:D29"/>
    <mergeCell ref="F28:F29"/>
    <mergeCell ref="C23:J23"/>
    <mergeCell ref="C24:C26"/>
    <mergeCell ref="G24:G26"/>
    <mergeCell ref="G28:G29"/>
    <mergeCell ref="B16:B20"/>
    <mergeCell ref="D16:D20"/>
    <mergeCell ref="J16:K16"/>
    <mergeCell ref="A24:A26"/>
    <mergeCell ref="K18:K20"/>
    <mergeCell ref="B24:B26"/>
    <mergeCell ref="D24:D26"/>
    <mergeCell ref="G16:G20"/>
    <mergeCell ref="I50:I52"/>
    <mergeCell ref="A13:K13"/>
    <mergeCell ref="A16:A20"/>
    <mergeCell ref="A14:K14"/>
    <mergeCell ref="H16:H20"/>
    <mergeCell ref="F16:F20"/>
    <mergeCell ref="C16:C20"/>
    <mergeCell ref="J17:J20"/>
    <mergeCell ref="I16:I20"/>
    <mergeCell ref="I30:I31"/>
    <mergeCell ref="B77:H77"/>
    <mergeCell ref="A90:A93"/>
    <mergeCell ref="B90:B93"/>
    <mergeCell ref="C90:C93"/>
    <mergeCell ref="D90:D93"/>
    <mergeCell ref="F91:F92"/>
    <mergeCell ref="E91:E92"/>
    <mergeCell ref="A80:A83"/>
    <mergeCell ref="E80:E83"/>
    <mergeCell ref="B80:B83"/>
    <mergeCell ref="A127:H127"/>
    <mergeCell ref="C94:H94"/>
    <mergeCell ref="B85:H85"/>
    <mergeCell ref="A87:H87"/>
    <mergeCell ref="A86:H86"/>
    <mergeCell ref="B126:H126"/>
    <mergeCell ref="D100:D101"/>
    <mergeCell ref="A96:H96"/>
    <mergeCell ref="A97:H97"/>
    <mergeCell ref="B98:I98"/>
    <mergeCell ref="K80:K81"/>
    <mergeCell ref="F80:F83"/>
    <mergeCell ref="G80:G83"/>
    <mergeCell ref="D80:D83"/>
    <mergeCell ref="C80:C83"/>
    <mergeCell ref="H80:H81"/>
    <mergeCell ref="I80:I81"/>
    <mergeCell ref="I82:I83"/>
  </mergeCells>
  <phoneticPr fontId="0" type="noConversion"/>
  <pageMargins left="0.25" right="0.25" top="0.75" bottom="0.75" header="0.3" footer="0.3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opLeftCell="A4" zoomScale="130" zoomScaleNormal="130" workbookViewId="0">
      <selection activeCell="N10" sqref="N10:N13"/>
    </sheetView>
  </sheetViews>
  <sheetFormatPr defaultRowHeight="14.4" x14ac:dyDescent="0.3"/>
  <cols>
    <col min="1" max="1" width="3.33203125" style="79" customWidth="1"/>
    <col min="2" max="2" width="3.44140625" style="79" customWidth="1"/>
    <col min="3" max="3" width="3" style="79" customWidth="1"/>
    <col min="4" max="4" width="13.109375" customWidth="1"/>
    <col min="5" max="5" width="5.109375" customWidth="1"/>
    <col min="6" max="6" width="9.44140625" customWidth="1"/>
    <col min="7" max="7" width="6.109375" customWidth="1"/>
    <col min="8" max="8" width="5.5546875" customWidth="1"/>
    <col min="9" max="9" width="10" customWidth="1"/>
    <col min="10" max="10" width="11" customWidth="1"/>
    <col min="11" max="11" width="11.33203125" customWidth="1"/>
    <col min="12" max="12" width="4.6640625" customWidth="1"/>
    <col min="13" max="13" width="4.5546875" customWidth="1"/>
    <col min="14" max="14" width="13.33203125" customWidth="1"/>
  </cols>
  <sheetData>
    <row r="1" spans="1:14" ht="15.6" x14ac:dyDescent="0.3">
      <c r="A1" s="78"/>
    </row>
    <row r="2" spans="1:14" x14ac:dyDescent="0.3">
      <c r="A2" s="585" t="s">
        <v>117</v>
      </c>
      <c r="B2" s="585"/>
      <c r="C2" s="585"/>
      <c r="D2" s="585"/>
      <c r="E2" s="585"/>
      <c r="F2" s="585"/>
      <c r="G2" s="585"/>
      <c r="H2" s="585"/>
      <c r="I2" s="585"/>
      <c r="J2" s="585"/>
      <c r="K2" s="585"/>
      <c r="L2" s="585"/>
      <c r="M2" s="585"/>
      <c r="N2" s="585"/>
    </row>
    <row r="3" spans="1:14" x14ac:dyDescent="0.3">
      <c r="A3" s="80"/>
    </row>
    <row r="4" spans="1:14" x14ac:dyDescent="0.3">
      <c r="A4" s="590" t="s">
        <v>118</v>
      </c>
      <c r="B4" s="590"/>
      <c r="C4" s="590"/>
      <c r="D4" s="590"/>
      <c r="E4" s="590"/>
      <c r="F4" s="590"/>
      <c r="G4" s="590"/>
      <c r="H4" s="590"/>
      <c r="I4" s="590"/>
      <c r="J4" s="590"/>
      <c r="K4" s="590"/>
      <c r="L4" s="590"/>
      <c r="M4" s="590"/>
      <c r="N4" s="590"/>
    </row>
    <row r="5" spans="1:14" x14ac:dyDescent="0.3">
      <c r="A5" s="473" t="s">
        <v>96</v>
      </c>
      <c r="B5" s="473"/>
      <c r="C5" s="473"/>
      <c r="D5" s="473"/>
      <c r="E5" s="473"/>
      <c r="F5" s="473"/>
      <c r="G5" s="473"/>
      <c r="H5" s="473"/>
      <c r="I5" s="473"/>
      <c r="J5" s="473"/>
      <c r="K5" s="473"/>
      <c r="L5" s="473"/>
      <c r="M5" s="473"/>
      <c r="N5" s="473"/>
    </row>
    <row r="6" spans="1:14" x14ac:dyDescent="0.3">
      <c r="A6" s="81"/>
    </row>
    <row r="7" spans="1:14" ht="17.399999999999999" x14ac:dyDescent="0.3">
      <c r="A7" s="589" t="s">
        <v>116</v>
      </c>
      <c r="B7" s="589"/>
      <c r="C7" s="589"/>
      <c r="D7" s="589"/>
      <c r="E7" s="589"/>
      <c r="F7" s="589"/>
      <c r="G7" s="589"/>
      <c r="H7" s="589"/>
      <c r="I7" s="589"/>
      <c r="J7" s="589"/>
      <c r="K7" s="589"/>
      <c r="L7" s="589"/>
      <c r="M7" s="589"/>
      <c r="N7" s="589"/>
    </row>
    <row r="8" spans="1:14" x14ac:dyDescent="0.3">
      <c r="A8" s="82"/>
      <c r="B8" s="82"/>
      <c r="C8" s="82"/>
      <c r="D8" s="3"/>
      <c r="E8" s="3"/>
      <c r="F8" s="3"/>
      <c r="G8" s="3"/>
      <c r="H8" s="4"/>
      <c r="I8" s="4"/>
      <c r="J8" s="4"/>
      <c r="K8" s="25"/>
      <c r="L8" s="25"/>
      <c r="M8" s="94"/>
    </row>
    <row r="9" spans="1:14" ht="17.25" customHeight="1" x14ac:dyDescent="0.3">
      <c r="A9" s="557" t="s">
        <v>0</v>
      </c>
      <c r="B9" s="557" t="s">
        <v>1</v>
      </c>
      <c r="C9" s="557" t="s">
        <v>2</v>
      </c>
      <c r="D9" s="558" t="s">
        <v>3</v>
      </c>
      <c r="E9" s="559" t="s">
        <v>110</v>
      </c>
      <c r="F9" s="560" t="s">
        <v>111</v>
      </c>
      <c r="G9" s="558" t="s">
        <v>108</v>
      </c>
      <c r="H9" s="558" t="s">
        <v>4</v>
      </c>
      <c r="I9" s="570" t="s">
        <v>113</v>
      </c>
      <c r="J9" s="570" t="s">
        <v>114</v>
      </c>
      <c r="K9" s="588" t="s">
        <v>112</v>
      </c>
      <c r="L9" s="588"/>
      <c r="M9" s="588"/>
      <c r="N9" s="588"/>
    </row>
    <row r="10" spans="1:14" ht="31.5" customHeight="1" x14ac:dyDescent="0.3">
      <c r="A10" s="557"/>
      <c r="B10" s="557"/>
      <c r="C10" s="557"/>
      <c r="D10" s="558"/>
      <c r="E10" s="559"/>
      <c r="F10" s="561"/>
      <c r="G10" s="558"/>
      <c r="H10" s="558"/>
      <c r="I10" s="570"/>
      <c r="J10" s="570"/>
      <c r="K10" s="588" t="s">
        <v>6</v>
      </c>
      <c r="L10" s="587" t="s">
        <v>7</v>
      </c>
      <c r="M10" s="587" t="s">
        <v>115</v>
      </c>
      <c r="N10" s="586" t="s">
        <v>119</v>
      </c>
    </row>
    <row r="11" spans="1:14" ht="15" customHeight="1" x14ac:dyDescent="0.3">
      <c r="A11" s="557"/>
      <c r="B11" s="557"/>
      <c r="C11" s="557"/>
      <c r="D11" s="558"/>
      <c r="E11" s="559"/>
      <c r="F11" s="561"/>
      <c r="G11" s="558"/>
      <c r="H11" s="558"/>
      <c r="I11" s="570"/>
      <c r="J11" s="570"/>
      <c r="K11" s="588"/>
      <c r="L11" s="587"/>
      <c r="M11" s="587"/>
      <c r="N11" s="586"/>
    </row>
    <row r="12" spans="1:14" ht="29.25" customHeight="1" x14ac:dyDescent="0.3">
      <c r="A12" s="557"/>
      <c r="B12" s="557"/>
      <c r="C12" s="557"/>
      <c r="D12" s="558"/>
      <c r="E12" s="559"/>
      <c r="F12" s="561"/>
      <c r="G12" s="558"/>
      <c r="H12" s="558"/>
      <c r="I12" s="570"/>
      <c r="J12" s="570"/>
      <c r="K12" s="588"/>
      <c r="L12" s="587"/>
      <c r="M12" s="587"/>
      <c r="N12" s="586"/>
    </row>
    <row r="13" spans="1:14" ht="19.5" customHeight="1" x14ac:dyDescent="0.3">
      <c r="A13" s="557"/>
      <c r="B13" s="557"/>
      <c r="C13" s="557"/>
      <c r="D13" s="558"/>
      <c r="E13" s="559"/>
      <c r="F13" s="562"/>
      <c r="G13" s="558"/>
      <c r="H13" s="558"/>
      <c r="I13" s="570"/>
      <c r="J13" s="570"/>
      <c r="K13" s="588"/>
      <c r="L13" s="587"/>
      <c r="M13" s="587"/>
      <c r="N13" s="586"/>
    </row>
    <row r="14" spans="1:14" ht="15" customHeight="1" x14ac:dyDescent="0.3">
      <c r="A14" s="571" t="s">
        <v>97</v>
      </c>
      <c r="B14" s="572"/>
      <c r="C14" s="572"/>
      <c r="D14" s="572"/>
      <c r="E14" s="572"/>
      <c r="F14" s="572"/>
      <c r="G14" s="572"/>
      <c r="H14" s="573"/>
      <c r="I14" s="85"/>
      <c r="J14" s="93"/>
      <c r="K14" s="95"/>
      <c r="L14" s="95"/>
      <c r="M14" s="95"/>
      <c r="N14" s="96"/>
    </row>
    <row r="15" spans="1:14" x14ac:dyDescent="0.3">
      <c r="A15" s="62" t="s">
        <v>9</v>
      </c>
      <c r="B15" s="351" t="s">
        <v>101</v>
      </c>
      <c r="C15" s="351"/>
      <c r="D15" s="351"/>
      <c r="E15" s="351"/>
      <c r="F15" s="351"/>
      <c r="G15" s="351"/>
      <c r="H15" s="351"/>
      <c r="I15" s="351"/>
      <c r="J15" s="66"/>
      <c r="K15" s="26"/>
      <c r="L15" s="26"/>
      <c r="M15" s="26"/>
      <c r="N15" s="24"/>
    </row>
    <row r="16" spans="1:14" x14ac:dyDescent="0.3">
      <c r="A16" s="5" t="s">
        <v>9</v>
      </c>
      <c r="B16" s="5" t="s">
        <v>9</v>
      </c>
      <c r="C16" s="578" t="s">
        <v>102</v>
      </c>
      <c r="D16" s="578"/>
      <c r="E16" s="578"/>
      <c r="F16" s="578"/>
      <c r="G16" s="578"/>
      <c r="H16" s="578"/>
      <c r="I16" s="578"/>
      <c r="J16" s="77"/>
      <c r="K16" s="26"/>
      <c r="L16" s="26"/>
      <c r="M16" s="26"/>
      <c r="N16" s="24"/>
    </row>
    <row r="17" spans="1:14" ht="15" customHeight="1" x14ac:dyDescent="0.3">
      <c r="A17" s="90" t="s">
        <v>9</v>
      </c>
      <c r="B17" s="90" t="s">
        <v>9</v>
      </c>
      <c r="C17" s="90" t="s">
        <v>9</v>
      </c>
      <c r="D17" s="566" t="s">
        <v>103</v>
      </c>
      <c r="E17" s="76" t="s">
        <v>98</v>
      </c>
      <c r="F17" s="83" t="s">
        <v>104</v>
      </c>
      <c r="G17" s="8"/>
      <c r="H17" s="567"/>
      <c r="I17" s="563"/>
      <c r="J17" s="86"/>
      <c r="K17" s="26"/>
      <c r="L17" s="26"/>
      <c r="M17" s="26"/>
      <c r="N17" s="24"/>
    </row>
    <row r="18" spans="1:14" x14ac:dyDescent="0.3">
      <c r="A18" s="91"/>
      <c r="B18" s="91"/>
      <c r="C18" s="91"/>
      <c r="D18" s="566"/>
      <c r="E18" s="76" t="s">
        <v>99</v>
      </c>
      <c r="F18" s="83" t="s">
        <v>104</v>
      </c>
      <c r="G18" s="8"/>
      <c r="H18" s="568"/>
      <c r="I18" s="564"/>
      <c r="J18" s="87"/>
      <c r="K18" s="26"/>
      <c r="L18" s="26"/>
      <c r="M18" s="26"/>
      <c r="N18" s="24"/>
    </row>
    <row r="19" spans="1:14" ht="15.75" customHeight="1" x14ac:dyDescent="0.3">
      <c r="A19" s="92"/>
      <c r="B19" s="92"/>
      <c r="C19" s="92"/>
      <c r="D19" s="566"/>
      <c r="E19" s="76" t="s">
        <v>100</v>
      </c>
      <c r="F19" s="83" t="s">
        <v>104</v>
      </c>
      <c r="G19" s="8"/>
      <c r="H19" s="569"/>
      <c r="I19" s="565"/>
      <c r="J19" s="88"/>
      <c r="K19" s="26"/>
      <c r="L19" s="26"/>
      <c r="M19" s="26"/>
      <c r="N19" s="24"/>
    </row>
    <row r="20" spans="1:14" ht="15" customHeight="1" x14ac:dyDescent="0.3">
      <c r="A20" s="90" t="s">
        <v>9</v>
      </c>
      <c r="B20" s="90" t="s">
        <v>9</v>
      </c>
      <c r="C20" s="90" t="s">
        <v>10</v>
      </c>
      <c r="D20" s="566" t="s">
        <v>103</v>
      </c>
      <c r="E20" s="76" t="s">
        <v>98</v>
      </c>
      <c r="F20" s="83" t="s">
        <v>104</v>
      </c>
      <c r="G20" s="8"/>
      <c r="H20" s="567"/>
      <c r="I20" s="563"/>
      <c r="J20" s="86"/>
      <c r="K20" s="26"/>
      <c r="L20" s="26"/>
      <c r="M20" s="26"/>
      <c r="N20" s="24"/>
    </row>
    <row r="21" spans="1:14" ht="18.75" customHeight="1" x14ac:dyDescent="0.3">
      <c r="A21" s="91"/>
      <c r="B21" s="91"/>
      <c r="C21" s="91"/>
      <c r="D21" s="566"/>
      <c r="E21" s="76" t="s">
        <v>99</v>
      </c>
      <c r="F21" s="83" t="s">
        <v>104</v>
      </c>
      <c r="G21" s="18"/>
      <c r="H21" s="568"/>
      <c r="I21" s="564"/>
      <c r="J21" s="87"/>
      <c r="K21" s="26"/>
      <c r="L21" s="26"/>
      <c r="M21" s="26"/>
      <c r="N21" s="24"/>
    </row>
    <row r="22" spans="1:14" ht="16.5" customHeight="1" x14ac:dyDescent="0.3">
      <c r="A22" s="92"/>
      <c r="B22" s="92"/>
      <c r="C22" s="92"/>
      <c r="D22" s="566"/>
      <c r="E22" s="76" t="s">
        <v>100</v>
      </c>
      <c r="F22" s="83" t="s">
        <v>104</v>
      </c>
      <c r="G22" s="18"/>
      <c r="H22" s="569"/>
      <c r="I22" s="565"/>
      <c r="J22" s="88"/>
      <c r="K22" s="26"/>
      <c r="L22" s="26"/>
      <c r="M22" s="26"/>
      <c r="N22" s="24"/>
    </row>
    <row r="23" spans="1:14" x14ac:dyDescent="0.3">
      <c r="A23" s="62" t="s">
        <v>9</v>
      </c>
      <c r="B23" s="62" t="s">
        <v>9</v>
      </c>
      <c r="C23" s="365" t="s">
        <v>12</v>
      </c>
      <c r="D23" s="365"/>
      <c r="E23" s="365"/>
      <c r="F23" s="365"/>
      <c r="G23" s="365"/>
      <c r="H23" s="365"/>
      <c r="I23" s="11"/>
      <c r="J23" s="11"/>
      <c r="K23" s="26"/>
      <c r="L23" s="26"/>
      <c r="M23" s="26"/>
      <c r="N23" s="24"/>
    </row>
    <row r="24" spans="1:14" x14ac:dyDescent="0.3">
      <c r="A24" s="62" t="s">
        <v>9</v>
      </c>
      <c r="B24" s="365" t="s">
        <v>13</v>
      </c>
      <c r="C24" s="365"/>
      <c r="D24" s="365"/>
      <c r="E24" s="365"/>
      <c r="F24" s="365"/>
      <c r="G24" s="365"/>
      <c r="H24" s="365"/>
      <c r="I24" s="11"/>
      <c r="J24" s="11"/>
      <c r="K24" s="26"/>
      <c r="L24" s="26"/>
      <c r="M24" s="26"/>
      <c r="N24" s="24"/>
    </row>
    <row r="25" spans="1:14" ht="18" customHeight="1" x14ac:dyDescent="0.3">
      <c r="A25" s="348" t="s">
        <v>33</v>
      </c>
      <c r="B25" s="349"/>
      <c r="C25" s="349"/>
      <c r="D25" s="349"/>
      <c r="E25" s="349"/>
      <c r="F25" s="349"/>
      <c r="G25" s="349"/>
      <c r="H25" s="350"/>
      <c r="I25" s="10"/>
      <c r="J25" s="10"/>
      <c r="K25" s="26"/>
      <c r="L25" s="26"/>
      <c r="M25" s="26"/>
      <c r="N25" s="24"/>
    </row>
    <row r="26" spans="1:14" ht="18" customHeight="1" x14ac:dyDescent="0.3">
      <c r="A26" s="577" t="s">
        <v>97</v>
      </c>
      <c r="B26" s="577"/>
      <c r="C26" s="577"/>
      <c r="D26" s="577"/>
      <c r="E26" s="577"/>
      <c r="F26" s="577"/>
      <c r="G26" s="577"/>
      <c r="H26" s="577"/>
      <c r="I26" s="85"/>
      <c r="J26" s="85"/>
      <c r="K26" s="89"/>
      <c r="L26" s="89"/>
      <c r="M26" s="89"/>
      <c r="N26" s="96"/>
    </row>
    <row r="27" spans="1:14" ht="15" customHeight="1" x14ac:dyDescent="0.3">
      <c r="A27" s="62" t="s">
        <v>9</v>
      </c>
      <c r="B27" s="351" t="s">
        <v>101</v>
      </c>
      <c r="C27" s="351"/>
      <c r="D27" s="351"/>
      <c r="E27" s="351"/>
      <c r="F27" s="351"/>
      <c r="G27" s="351"/>
      <c r="H27" s="351"/>
      <c r="I27" s="351"/>
      <c r="J27" s="66"/>
      <c r="K27" s="26"/>
      <c r="L27" s="26"/>
      <c r="M27" s="26"/>
      <c r="N27" s="24"/>
    </row>
    <row r="28" spans="1:14" ht="14.25" customHeight="1" x14ac:dyDescent="0.3">
      <c r="A28" s="5" t="s">
        <v>9</v>
      </c>
      <c r="B28" s="5" t="s">
        <v>9</v>
      </c>
      <c r="C28" s="578" t="s">
        <v>102</v>
      </c>
      <c r="D28" s="578"/>
      <c r="E28" s="578"/>
      <c r="F28" s="578"/>
      <c r="G28" s="578"/>
      <c r="H28" s="578"/>
      <c r="I28" s="578"/>
      <c r="J28" s="77"/>
      <c r="K28" s="26"/>
      <c r="L28" s="26"/>
      <c r="M28" s="26"/>
      <c r="N28" s="24"/>
    </row>
    <row r="29" spans="1:14" ht="18" customHeight="1" x14ac:dyDescent="0.3">
      <c r="A29" s="574" t="s">
        <v>9</v>
      </c>
      <c r="B29" s="574" t="s">
        <v>9</v>
      </c>
      <c r="C29" s="574" t="s">
        <v>9</v>
      </c>
      <c r="D29" s="566" t="s">
        <v>103</v>
      </c>
      <c r="E29" s="76" t="s">
        <v>98</v>
      </c>
      <c r="F29" s="83" t="s">
        <v>104</v>
      </c>
      <c r="G29" s="8"/>
      <c r="H29" s="9"/>
      <c r="I29" s="10"/>
      <c r="J29" s="10"/>
      <c r="K29" s="26"/>
      <c r="L29" s="26"/>
      <c r="M29" s="26"/>
      <c r="N29" s="24"/>
    </row>
    <row r="30" spans="1:14" ht="18" customHeight="1" x14ac:dyDescent="0.3">
      <c r="A30" s="575"/>
      <c r="B30" s="575"/>
      <c r="C30" s="575"/>
      <c r="D30" s="566"/>
      <c r="E30" s="76" t="s">
        <v>99</v>
      </c>
      <c r="F30" s="83" t="s">
        <v>104</v>
      </c>
      <c r="G30" s="8"/>
      <c r="H30" s="9"/>
      <c r="I30" s="10"/>
      <c r="J30" s="10"/>
      <c r="K30" s="26"/>
      <c r="L30" s="26"/>
      <c r="M30" s="26"/>
      <c r="N30" s="24"/>
    </row>
    <row r="31" spans="1:14" ht="18" customHeight="1" x14ac:dyDescent="0.3">
      <c r="A31" s="576"/>
      <c r="B31" s="576"/>
      <c r="C31" s="576"/>
      <c r="D31" s="566"/>
      <c r="E31" s="76" t="s">
        <v>100</v>
      </c>
      <c r="F31" s="83" t="s">
        <v>104</v>
      </c>
      <c r="G31" s="8"/>
      <c r="H31" s="9"/>
      <c r="I31" s="10"/>
      <c r="J31" s="10"/>
      <c r="K31" s="26"/>
      <c r="L31" s="26"/>
      <c r="M31" s="26"/>
      <c r="N31" s="24"/>
    </row>
    <row r="32" spans="1:14" ht="18" customHeight="1" x14ac:dyDescent="0.3">
      <c r="A32" s="579" t="s">
        <v>9</v>
      </c>
      <c r="B32" s="579" t="s">
        <v>9</v>
      </c>
      <c r="C32" s="579" t="s">
        <v>10</v>
      </c>
      <c r="D32" s="566" t="s">
        <v>103</v>
      </c>
      <c r="E32" s="76" t="s">
        <v>98</v>
      </c>
      <c r="F32" s="83" t="s">
        <v>104</v>
      </c>
      <c r="G32" s="8"/>
      <c r="H32" s="9"/>
      <c r="I32" s="10"/>
      <c r="J32" s="10"/>
      <c r="K32" s="26"/>
      <c r="L32" s="26"/>
      <c r="M32" s="26"/>
      <c r="N32" s="24"/>
    </row>
    <row r="33" spans="1:14" ht="18" customHeight="1" x14ac:dyDescent="0.3">
      <c r="A33" s="580"/>
      <c r="B33" s="580"/>
      <c r="C33" s="580"/>
      <c r="D33" s="566"/>
      <c r="E33" s="76" t="s">
        <v>99</v>
      </c>
      <c r="F33" s="83" t="s">
        <v>104</v>
      </c>
      <c r="G33" s="18"/>
      <c r="H33" s="15"/>
      <c r="I33" s="10"/>
      <c r="J33" s="10"/>
      <c r="K33" s="26"/>
      <c r="L33" s="26"/>
      <c r="M33" s="26"/>
      <c r="N33" s="24"/>
    </row>
    <row r="34" spans="1:14" ht="18" customHeight="1" x14ac:dyDescent="0.3">
      <c r="A34" s="581"/>
      <c r="B34" s="581"/>
      <c r="C34" s="581"/>
      <c r="D34" s="566"/>
      <c r="E34" s="76" t="s">
        <v>100</v>
      </c>
      <c r="F34" s="83" t="s">
        <v>104</v>
      </c>
      <c r="G34" s="18"/>
      <c r="H34" s="15"/>
      <c r="I34" s="10"/>
      <c r="J34" s="10"/>
      <c r="K34" s="26"/>
      <c r="L34" s="26"/>
      <c r="M34" s="26"/>
      <c r="N34" s="24"/>
    </row>
    <row r="35" spans="1:14" ht="14.25" customHeight="1" x14ac:dyDescent="0.3">
      <c r="A35" s="62" t="s">
        <v>9</v>
      </c>
      <c r="B35" s="62" t="s">
        <v>9</v>
      </c>
      <c r="C35" s="365" t="s">
        <v>12</v>
      </c>
      <c r="D35" s="365"/>
      <c r="E35" s="365"/>
      <c r="F35" s="365"/>
      <c r="G35" s="365"/>
      <c r="H35" s="365"/>
      <c r="I35" s="11"/>
      <c r="J35" s="11"/>
      <c r="K35" s="26"/>
      <c r="L35" s="26"/>
      <c r="M35" s="26"/>
      <c r="N35" s="24"/>
    </row>
    <row r="36" spans="1:14" ht="15" customHeight="1" x14ac:dyDescent="0.3">
      <c r="A36" s="62" t="s">
        <v>9</v>
      </c>
      <c r="B36" s="365" t="s">
        <v>13</v>
      </c>
      <c r="C36" s="365"/>
      <c r="D36" s="365"/>
      <c r="E36" s="365"/>
      <c r="F36" s="365"/>
      <c r="G36" s="365"/>
      <c r="H36" s="365"/>
      <c r="I36" s="11"/>
      <c r="J36" s="11"/>
      <c r="K36" s="26"/>
      <c r="L36" s="26"/>
      <c r="M36" s="26"/>
      <c r="N36" s="24"/>
    </row>
    <row r="37" spans="1:14" x14ac:dyDescent="0.3">
      <c r="A37" s="348" t="s">
        <v>33</v>
      </c>
      <c r="B37" s="349"/>
      <c r="C37" s="349"/>
      <c r="D37" s="349"/>
      <c r="E37" s="349"/>
      <c r="F37" s="349"/>
      <c r="G37" s="349"/>
      <c r="H37" s="350"/>
      <c r="I37" s="97"/>
      <c r="J37" s="97"/>
      <c r="K37" s="100"/>
      <c r="L37" s="101"/>
      <c r="M37" s="101"/>
      <c r="N37" s="102"/>
    </row>
    <row r="38" spans="1:14" ht="15" customHeight="1" x14ac:dyDescent="0.3">
      <c r="A38" s="582" t="s">
        <v>105</v>
      </c>
      <c r="B38" s="583"/>
      <c r="C38" s="583"/>
      <c r="D38" s="583"/>
      <c r="E38" s="583"/>
      <c r="F38" s="583"/>
      <c r="G38" s="583"/>
      <c r="H38" s="584"/>
      <c r="I38" s="98"/>
      <c r="J38" s="98"/>
      <c r="K38" s="84"/>
      <c r="L38" s="84"/>
      <c r="M38" s="84"/>
    </row>
    <row r="39" spans="1:14" x14ac:dyDescent="0.3">
      <c r="A39" s="368" t="s">
        <v>107</v>
      </c>
      <c r="B39" s="369"/>
      <c r="C39" s="369"/>
      <c r="D39" s="369"/>
      <c r="E39" s="369"/>
      <c r="F39" s="369"/>
      <c r="G39" s="369"/>
      <c r="H39" s="370"/>
      <c r="I39" s="99"/>
      <c r="J39" s="99"/>
      <c r="K39" s="25"/>
      <c r="L39" s="25"/>
      <c r="M39" s="25"/>
    </row>
    <row r="40" spans="1:14" x14ac:dyDescent="0.3">
      <c r="A40" s="375" t="s">
        <v>14</v>
      </c>
      <c r="B40" s="375"/>
      <c r="C40" s="375"/>
      <c r="D40" s="375"/>
      <c r="E40" s="375"/>
      <c r="F40" s="375"/>
      <c r="G40" s="375"/>
      <c r="H40" s="375"/>
      <c r="I40" s="19"/>
      <c r="J40" s="19"/>
      <c r="K40" s="25"/>
      <c r="L40" s="25"/>
      <c r="M40" s="25"/>
    </row>
    <row r="41" spans="1:14" x14ac:dyDescent="0.3">
      <c r="A41" s="361" t="s">
        <v>15</v>
      </c>
      <c r="B41" s="361"/>
      <c r="C41" s="361"/>
      <c r="D41" s="361"/>
      <c r="E41" s="361"/>
      <c r="F41" s="361"/>
      <c r="G41" s="361"/>
      <c r="H41" s="361"/>
      <c r="I41" s="12"/>
      <c r="J41" s="12"/>
      <c r="K41" s="25"/>
      <c r="L41" s="25"/>
      <c r="M41" s="25"/>
    </row>
    <row r="42" spans="1:14" x14ac:dyDescent="0.3">
      <c r="A42" s="361" t="s">
        <v>16</v>
      </c>
      <c r="B42" s="361"/>
      <c r="C42" s="361"/>
      <c r="D42" s="361"/>
      <c r="E42" s="361"/>
      <c r="F42" s="361"/>
      <c r="G42" s="361"/>
      <c r="H42" s="361"/>
      <c r="I42" s="6"/>
      <c r="J42" s="6"/>
      <c r="K42" s="25"/>
      <c r="L42" s="25"/>
      <c r="M42" s="25"/>
    </row>
    <row r="43" spans="1:14" x14ac:dyDescent="0.3">
      <c r="A43" s="361" t="s">
        <v>17</v>
      </c>
      <c r="B43" s="361"/>
      <c r="C43" s="361"/>
      <c r="D43" s="361"/>
      <c r="E43" s="361"/>
      <c r="F43" s="361"/>
      <c r="G43" s="361"/>
      <c r="H43" s="361"/>
      <c r="I43" s="6"/>
      <c r="J43" s="6"/>
      <c r="K43" s="25"/>
      <c r="L43" s="25"/>
      <c r="M43" s="25"/>
    </row>
    <row r="44" spans="1:14" x14ac:dyDescent="0.3">
      <c r="A44" s="361" t="s">
        <v>18</v>
      </c>
      <c r="B44" s="361"/>
      <c r="C44" s="361"/>
      <c r="D44" s="361"/>
      <c r="E44" s="361"/>
      <c r="F44" s="361"/>
      <c r="G44" s="361"/>
      <c r="H44" s="361"/>
      <c r="I44" s="6"/>
      <c r="J44" s="6"/>
      <c r="K44" s="25"/>
      <c r="L44" s="25"/>
      <c r="M44" s="25"/>
    </row>
    <row r="45" spans="1:14" x14ac:dyDescent="0.3">
      <c r="A45" s="361" t="s">
        <v>19</v>
      </c>
      <c r="B45" s="361"/>
      <c r="C45" s="361"/>
      <c r="D45" s="361"/>
      <c r="E45" s="361"/>
      <c r="F45" s="361"/>
      <c r="G45" s="361"/>
      <c r="H45" s="361"/>
      <c r="I45" s="13"/>
      <c r="J45" s="13"/>
      <c r="K45" s="25"/>
      <c r="L45" s="25"/>
      <c r="M45" s="25"/>
    </row>
    <row r="46" spans="1:14" x14ac:dyDescent="0.3">
      <c r="A46" s="361" t="s">
        <v>23</v>
      </c>
      <c r="B46" s="361"/>
      <c r="C46" s="361"/>
      <c r="D46" s="361"/>
      <c r="E46" s="361"/>
      <c r="F46" s="361"/>
      <c r="G46" s="361"/>
      <c r="H46" s="361"/>
      <c r="I46" s="13"/>
      <c r="J46" s="13"/>
      <c r="K46" s="25"/>
      <c r="L46" s="25"/>
      <c r="M46" s="25"/>
    </row>
    <row r="47" spans="1:14" x14ac:dyDescent="0.3">
      <c r="A47" s="361" t="s">
        <v>24</v>
      </c>
      <c r="B47" s="361"/>
      <c r="C47" s="361"/>
      <c r="D47" s="361"/>
      <c r="E47" s="361"/>
      <c r="F47" s="361"/>
      <c r="G47" s="361"/>
      <c r="H47" s="361"/>
      <c r="I47" s="6"/>
      <c r="J47" s="6"/>
      <c r="K47" s="25"/>
      <c r="L47" s="25"/>
      <c r="M47" s="25"/>
    </row>
    <row r="48" spans="1:14" x14ac:dyDescent="0.3">
      <c r="A48" s="371" t="s">
        <v>20</v>
      </c>
      <c r="B48" s="371"/>
      <c r="C48" s="371"/>
      <c r="D48" s="371"/>
      <c r="E48" s="371"/>
      <c r="F48" s="371"/>
      <c r="G48" s="371"/>
      <c r="H48" s="371"/>
      <c r="I48" s="20"/>
      <c r="J48" s="20"/>
      <c r="K48" s="25"/>
      <c r="L48" s="25"/>
      <c r="M48" s="25"/>
    </row>
    <row r="49" spans="1:13" x14ac:dyDescent="0.3">
      <c r="A49" s="361" t="s">
        <v>21</v>
      </c>
      <c r="B49" s="361"/>
      <c r="C49" s="361"/>
      <c r="D49" s="361"/>
      <c r="E49" s="361"/>
      <c r="F49" s="361"/>
      <c r="G49" s="361"/>
      <c r="H49" s="361"/>
      <c r="I49" s="13"/>
      <c r="J49" s="13"/>
      <c r="K49" s="25"/>
      <c r="L49" s="25"/>
      <c r="M49" s="25"/>
    </row>
    <row r="50" spans="1:13" x14ac:dyDescent="0.3">
      <c r="A50" s="361" t="s">
        <v>22</v>
      </c>
      <c r="B50" s="361"/>
      <c r="C50" s="361"/>
      <c r="D50" s="361"/>
      <c r="E50" s="361"/>
      <c r="F50" s="361"/>
      <c r="G50" s="361"/>
      <c r="H50" s="361"/>
      <c r="I50" s="6"/>
      <c r="J50" s="6"/>
      <c r="K50" s="25"/>
      <c r="L50" s="25"/>
      <c r="M50" s="25"/>
    </row>
    <row r="51" spans="1:13" x14ac:dyDescent="0.3">
      <c r="A51" s="361" t="s">
        <v>25</v>
      </c>
      <c r="B51" s="361"/>
      <c r="C51" s="361"/>
      <c r="D51" s="361"/>
      <c r="E51" s="361"/>
      <c r="F51" s="361"/>
      <c r="G51" s="361"/>
      <c r="H51" s="361"/>
      <c r="I51" s="6"/>
      <c r="J51" s="6"/>
      <c r="K51" s="25"/>
      <c r="L51" s="25"/>
      <c r="M51" s="25"/>
    </row>
    <row r="52" spans="1:13" x14ac:dyDescent="0.3">
      <c r="A52" s="361" t="s">
        <v>26</v>
      </c>
      <c r="B52" s="361"/>
      <c r="C52" s="361"/>
      <c r="D52" s="361"/>
      <c r="E52" s="361"/>
      <c r="F52" s="361"/>
      <c r="G52" s="361"/>
      <c r="H52" s="361"/>
      <c r="I52" s="13"/>
      <c r="J52" s="13"/>
      <c r="K52" s="25"/>
      <c r="L52" s="25"/>
      <c r="M52" s="25"/>
    </row>
  </sheetData>
  <mergeCells count="60">
    <mergeCell ref="A50:H50"/>
    <mergeCell ref="A45:H45"/>
    <mergeCell ref="A46:H46"/>
    <mergeCell ref="A47:H47"/>
    <mergeCell ref="A48:H48"/>
    <mergeCell ref="A49:H49"/>
    <mergeCell ref="A2:N2"/>
    <mergeCell ref="N10:N13"/>
    <mergeCell ref="L10:L13"/>
    <mergeCell ref="M10:M13"/>
    <mergeCell ref="K9:N9"/>
    <mergeCell ref="A7:N7"/>
    <mergeCell ref="A4:N4"/>
    <mergeCell ref="A5:N5"/>
    <mergeCell ref="I9:I13"/>
    <mergeCell ref="K10:K13"/>
    <mergeCell ref="A51:H51"/>
    <mergeCell ref="A52:H52"/>
    <mergeCell ref="A43:H43"/>
    <mergeCell ref="B36:H36"/>
    <mergeCell ref="A44:H44"/>
    <mergeCell ref="A42:H42"/>
    <mergeCell ref="A37:H37"/>
    <mergeCell ref="A38:H38"/>
    <mergeCell ref="A39:H39"/>
    <mergeCell ref="A40:H40"/>
    <mergeCell ref="C16:I16"/>
    <mergeCell ref="D17:D19"/>
    <mergeCell ref="A41:H41"/>
    <mergeCell ref="H20:H22"/>
    <mergeCell ref="A32:A34"/>
    <mergeCell ref="B32:B34"/>
    <mergeCell ref="C32:C34"/>
    <mergeCell ref="D32:D34"/>
    <mergeCell ref="C35:H35"/>
    <mergeCell ref="B24:H24"/>
    <mergeCell ref="B29:B31"/>
    <mergeCell ref="C29:C31"/>
    <mergeCell ref="D29:D31"/>
    <mergeCell ref="A25:H25"/>
    <mergeCell ref="A26:H26"/>
    <mergeCell ref="B27:I27"/>
    <mergeCell ref="C28:I28"/>
    <mergeCell ref="A29:A31"/>
    <mergeCell ref="I17:I19"/>
    <mergeCell ref="D20:D22"/>
    <mergeCell ref="I20:I22"/>
    <mergeCell ref="C23:H23"/>
    <mergeCell ref="H17:H19"/>
    <mergeCell ref="J9:J13"/>
    <mergeCell ref="G9:G13"/>
    <mergeCell ref="H9:H13"/>
    <mergeCell ref="B15:I15"/>
    <mergeCell ref="A14:H14"/>
    <mergeCell ref="A9:A13"/>
    <mergeCell ref="B9:B13"/>
    <mergeCell ref="C9:C13"/>
    <mergeCell ref="D9:D13"/>
    <mergeCell ref="E9:E13"/>
    <mergeCell ref="F9:F1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145"/>
  <sheetViews>
    <sheetView tabSelected="1" topLeftCell="A2" workbookViewId="0">
      <selection activeCell="F138" sqref="F138"/>
    </sheetView>
  </sheetViews>
  <sheetFormatPr defaultColWidth="9.109375" defaultRowHeight="13.8" x14ac:dyDescent="0.25"/>
  <cols>
    <col min="1" max="1" width="3.33203125" style="114" customWidth="1"/>
    <col min="2" max="2" width="3.44140625" style="114" customWidth="1"/>
    <col min="3" max="3" width="3" style="114" customWidth="1"/>
    <col min="4" max="4" width="30" style="115" customWidth="1"/>
    <col min="5" max="5" width="4.109375" style="117" customWidth="1"/>
    <col min="6" max="6" width="34" style="118" customWidth="1"/>
    <col min="7" max="7" width="23.109375" style="115" customWidth="1"/>
    <col min="8" max="8" width="8.109375" style="114" customWidth="1"/>
    <col min="9" max="9" width="12.6640625" style="116" customWidth="1"/>
    <col min="10" max="10" width="31.44140625" style="112" customWidth="1"/>
    <col min="11" max="11" width="13.44140625" style="113" customWidth="1"/>
    <col min="12" max="12" width="0.109375" style="105" customWidth="1"/>
    <col min="13" max="13" width="9.109375" style="105" hidden="1" customWidth="1"/>
    <col min="14" max="16384" width="9.109375" style="105"/>
  </cols>
  <sheetData>
    <row r="1" spans="1:254" hidden="1" x14ac:dyDescent="0.25">
      <c r="A1" s="121"/>
      <c r="B1" s="122"/>
      <c r="C1" s="121"/>
      <c r="D1" s="122"/>
      <c r="E1" s="121"/>
      <c r="F1" s="122"/>
      <c r="G1" s="121"/>
      <c r="H1" s="122"/>
      <c r="I1" s="121"/>
      <c r="J1" s="119"/>
      <c r="K1" s="120"/>
      <c r="L1" s="120"/>
      <c r="M1" s="119"/>
      <c r="N1" s="120"/>
      <c r="O1" s="119"/>
      <c r="P1" s="120"/>
      <c r="Q1" s="119"/>
      <c r="R1" s="120"/>
      <c r="S1" s="119"/>
      <c r="T1" s="120"/>
      <c r="U1" s="119"/>
      <c r="V1" s="120"/>
      <c r="W1" s="119"/>
      <c r="X1" s="120"/>
      <c r="Y1" s="119"/>
      <c r="Z1" s="120"/>
      <c r="AA1" s="119"/>
      <c r="AB1" s="120"/>
      <c r="AC1" s="119"/>
      <c r="AD1" s="120"/>
      <c r="AE1" s="119"/>
      <c r="AF1" s="120"/>
      <c r="AG1" s="119"/>
      <c r="AH1" s="120"/>
      <c r="AI1" s="119"/>
      <c r="AJ1" s="120"/>
      <c r="AK1" s="119"/>
      <c r="AL1" s="120"/>
      <c r="AM1" s="119"/>
      <c r="AN1" s="120"/>
      <c r="AO1" s="119"/>
      <c r="AP1" s="120"/>
      <c r="AQ1" s="119"/>
      <c r="AR1" s="120"/>
      <c r="AS1" s="119"/>
      <c r="AT1" s="120"/>
      <c r="AU1" s="119"/>
      <c r="AV1" s="120"/>
      <c r="AW1" s="119"/>
      <c r="AX1" s="120"/>
      <c r="AY1" s="119"/>
      <c r="AZ1" s="120"/>
      <c r="BA1" s="119"/>
      <c r="BB1" s="120"/>
      <c r="BC1" s="119"/>
      <c r="BD1" s="120"/>
      <c r="BE1" s="119"/>
      <c r="BF1" s="120"/>
      <c r="BG1" s="119"/>
      <c r="BH1" s="120"/>
      <c r="BI1" s="119"/>
      <c r="BJ1" s="120"/>
      <c r="BK1" s="119"/>
      <c r="BL1" s="120"/>
      <c r="BM1" s="119"/>
      <c r="BN1" s="120"/>
      <c r="BO1" s="119"/>
      <c r="BP1" s="120"/>
      <c r="BQ1" s="119"/>
      <c r="BR1" s="120"/>
      <c r="BS1" s="119"/>
      <c r="BT1" s="120"/>
      <c r="BU1" s="119"/>
      <c r="BV1" s="120"/>
      <c r="BW1" s="119"/>
      <c r="BX1" s="120"/>
      <c r="BY1" s="119"/>
      <c r="BZ1" s="120"/>
      <c r="CA1" s="119"/>
      <c r="CB1" s="120"/>
      <c r="CC1" s="119"/>
      <c r="CD1" s="120"/>
      <c r="CE1" s="119"/>
      <c r="CF1" s="120"/>
      <c r="CG1" s="119"/>
      <c r="CH1" s="120"/>
      <c r="CI1" s="119"/>
      <c r="CJ1" s="120"/>
      <c r="CK1" s="119"/>
      <c r="CL1" s="120"/>
      <c r="CM1" s="119"/>
      <c r="CN1" s="120"/>
      <c r="CO1" s="119"/>
      <c r="CP1" s="120"/>
      <c r="CQ1" s="119"/>
      <c r="CR1" s="120"/>
      <c r="CS1" s="119"/>
      <c r="CT1" s="120"/>
      <c r="CU1" s="119"/>
      <c r="CV1" s="120"/>
      <c r="CW1" s="119"/>
      <c r="CX1" s="120"/>
      <c r="CY1" s="119"/>
      <c r="CZ1" s="120"/>
      <c r="DA1" s="119"/>
      <c r="DB1" s="120"/>
      <c r="DC1" s="119"/>
      <c r="DD1" s="120"/>
      <c r="DE1" s="119"/>
      <c r="DF1" s="120"/>
      <c r="DG1" s="119"/>
      <c r="DH1" s="120"/>
      <c r="DI1" s="119"/>
      <c r="DJ1" s="120"/>
      <c r="DK1" s="119"/>
      <c r="DL1" s="120"/>
      <c r="DM1" s="119"/>
      <c r="DN1" s="120"/>
      <c r="DO1" s="119"/>
      <c r="DP1" s="120"/>
      <c r="DQ1" s="119"/>
      <c r="DR1" s="120"/>
      <c r="DS1" s="119"/>
      <c r="DT1" s="120"/>
      <c r="DU1" s="119"/>
      <c r="DV1" s="120"/>
      <c r="DW1" s="119"/>
      <c r="DX1" s="120"/>
      <c r="DY1" s="119"/>
      <c r="DZ1" s="120"/>
      <c r="EA1" s="119"/>
      <c r="EB1" s="120"/>
      <c r="EC1" s="119"/>
      <c r="ED1" s="120"/>
      <c r="EE1" s="119"/>
      <c r="EF1" s="120"/>
      <c r="EG1" s="119"/>
      <c r="EH1" s="120"/>
      <c r="EI1" s="119"/>
      <c r="EJ1" s="120"/>
      <c r="EK1" s="119"/>
      <c r="EL1" s="120"/>
      <c r="EM1" s="119"/>
      <c r="EN1" s="120"/>
      <c r="EO1" s="119"/>
      <c r="EP1" s="120"/>
      <c r="EQ1" s="119"/>
      <c r="ER1" s="120"/>
      <c r="ES1" s="119"/>
      <c r="ET1" s="120"/>
      <c r="EU1" s="119"/>
      <c r="EV1" s="120"/>
      <c r="EW1" s="119"/>
      <c r="EX1" s="120"/>
      <c r="EY1" s="119"/>
      <c r="EZ1" s="120"/>
      <c r="FA1" s="119"/>
      <c r="FB1" s="120"/>
      <c r="FC1" s="119"/>
      <c r="FD1" s="120"/>
      <c r="FE1" s="119"/>
      <c r="FF1" s="120"/>
      <c r="FG1" s="119"/>
      <c r="FH1" s="120"/>
      <c r="FI1" s="119"/>
      <c r="FJ1" s="120"/>
      <c r="FK1" s="119"/>
      <c r="FL1" s="120"/>
      <c r="FM1" s="119"/>
      <c r="FN1" s="120"/>
      <c r="FO1" s="119"/>
      <c r="FP1" s="120"/>
      <c r="FQ1" s="119"/>
      <c r="FR1" s="120"/>
      <c r="FS1" s="119"/>
      <c r="FT1" s="120"/>
      <c r="FU1" s="119"/>
      <c r="FV1" s="120"/>
      <c r="FW1" s="119"/>
      <c r="FX1" s="120"/>
      <c r="FY1" s="119"/>
      <c r="FZ1" s="120"/>
      <c r="GA1" s="119"/>
      <c r="GB1" s="120"/>
      <c r="GC1" s="119"/>
      <c r="GD1" s="120"/>
      <c r="GE1" s="119"/>
      <c r="GF1" s="120"/>
      <c r="GG1" s="119"/>
      <c r="GH1" s="120"/>
      <c r="GI1" s="119"/>
      <c r="GJ1" s="120"/>
      <c r="GK1" s="119"/>
      <c r="GL1" s="120"/>
      <c r="GM1" s="119"/>
      <c r="GN1" s="120"/>
      <c r="GO1" s="119"/>
      <c r="GP1" s="120"/>
      <c r="GQ1" s="119"/>
      <c r="GR1" s="120"/>
      <c r="GS1" s="119"/>
      <c r="GT1" s="120"/>
      <c r="GU1" s="119"/>
      <c r="GV1" s="120"/>
      <c r="GW1" s="119"/>
      <c r="GX1" s="120"/>
      <c r="GY1" s="119"/>
      <c r="GZ1" s="120"/>
      <c r="HA1" s="119"/>
      <c r="HB1" s="120"/>
      <c r="HC1" s="119"/>
      <c r="HD1" s="120"/>
      <c r="HE1" s="119"/>
      <c r="HF1" s="120"/>
      <c r="HG1" s="119"/>
      <c r="HH1" s="120"/>
      <c r="HI1" s="119"/>
      <c r="HJ1" s="120"/>
      <c r="HK1" s="119"/>
      <c r="HL1" s="120"/>
      <c r="HM1" s="119"/>
      <c r="HN1" s="120"/>
      <c r="HO1" s="119"/>
      <c r="HP1" s="120"/>
      <c r="HQ1" s="119"/>
      <c r="HR1" s="120"/>
      <c r="HS1" s="119"/>
      <c r="HT1" s="120"/>
      <c r="HU1" s="119"/>
      <c r="HV1" s="120"/>
      <c r="HW1" s="119"/>
      <c r="HX1" s="120"/>
      <c r="HY1" s="119"/>
      <c r="HZ1" s="120"/>
      <c r="IA1" s="119"/>
      <c r="IB1" s="120"/>
      <c r="IC1" s="119"/>
      <c r="ID1" s="120"/>
      <c r="IE1" s="119"/>
      <c r="IF1" s="120"/>
      <c r="IG1" s="119"/>
      <c r="IH1" s="120"/>
      <c r="II1" s="119"/>
      <c r="IJ1" s="120"/>
      <c r="IK1" s="119"/>
      <c r="IL1" s="120"/>
      <c r="IM1" s="119"/>
      <c r="IN1" s="120"/>
      <c r="IO1" s="119"/>
      <c r="IP1" s="120"/>
      <c r="IQ1" s="119"/>
      <c r="IR1" s="120"/>
      <c r="IS1" s="119"/>
      <c r="IT1" s="120"/>
    </row>
    <row r="2" spans="1:254" ht="0.75" customHeight="1" x14ac:dyDescent="0.25">
      <c r="A2" s="121"/>
      <c r="B2" s="122"/>
      <c r="C2" s="121"/>
      <c r="D2" s="122"/>
      <c r="E2" s="121"/>
      <c r="F2" s="122"/>
      <c r="G2" s="121"/>
      <c r="H2" s="122"/>
      <c r="I2" s="121"/>
      <c r="J2" s="119"/>
      <c r="K2" s="120"/>
      <c r="L2" s="120"/>
      <c r="M2" s="119"/>
      <c r="N2" s="120"/>
      <c r="O2" s="119"/>
      <c r="P2" s="120"/>
      <c r="Q2" s="119"/>
      <c r="R2" s="120"/>
      <c r="S2" s="119"/>
      <c r="T2" s="120"/>
      <c r="U2" s="119"/>
      <c r="V2" s="120"/>
      <c r="W2" s="119"/>
      <c r="X2" s="120"/>
      <c r="Y2" s="119"/>
      <c r="Z2" s="120"/>
      <c r="AA2" s="119"/>
      <c r="AB2" s="120"/>
      <c r="AC2" s="119"/>
      <c r="AD2" s="120"/>
      <c r="AE2" s="119"/>
      <c r="AF2" s="120"/>
      <c r="AG2" s="119"/>
      <c r="AH2" s="120"/>
      <c r="AI2" s="119"/>
      <c r="AJ2" s="120"/>
      <c r="AK2" s="119"/>
      <c r="AL2" s="120"/>
      <c r="AM2" s="119"/>
      <c r="AN2" s="120"/>
      <c r="AO2" s="119"/>
      <c r="AP2" s="120"/>
      <c r="AQ2" s="119"/>
      <c r="AR2" s="120"/>
      <c r="AS2" s="119"/>
      <c r="AT2" s="120"/>
      <c r="AU2" s="119"/>
      <c r="AV2" s="120"/>
      <c r="AW2" s="119"/>
      <c r="AX2" s="120"/>
      <c r="AY2" s="119"/>
      <c r="AZ2" s="120"/>
      <c r="BA2" s="119"/>
      <c r="BB2" s="120"/>
      <c r="BC2" s="119"/>
      <c r="BD2" s="120"/>
      <c r="BE2" s="119"/>
      <c r="BF2" s="120"/>
      <c r="BG2" s="119"/>
      <c r="BH2" s="120"/>
      <c r="BI2" s="119"/>
      <c r="BJ2" s="120"/>
      <c r="BK2" s="119"/>
      <c r="BL2" s="120"/>
      <c r="BM2" s="119"/>
      <c r="BN2" s="120"/>
      <c r="BO2" s="119"/>
      <c r="BP2" s="120"/>
      <c r="BQ2" s="119"/>
      <c r="BR2" s="120"/>
      <c r="BS2" s="119"/>
      <c r="BT2" s="120"/>
      <c r="BU2" s="119"/>
      <c r="BV2" s="120"/>
      <c r="BW2" s="119"/>
      <c r="BX2" s="120"/>
      <c r="BY2" s="119"/>
      <c r="BZ2" s="120"/>
      <c r="CA2" s="119"/>
      <c r="CB2" s="120"/>
      <c r="CC2" s="119"/>
      <c r="CD2" s="120"/>
      <c r="CE2" s="119"/>
      <c r="CF2" s="120"/>
      <c r="CG2" s="119"/>
      <c r="CH2" s="120"/>
      <c r="CI2" s="119"/>
      <c r="CJ2" s="120"/>
      <c r="CK2" s="119"/>
      <c r="CL2" s="120"/>
      <c r="CM2" s="119"/>
      <c r="CN2" s="120"/>
      <c r="CO2" s="119"/>
      <c r="CP2" s="120"/>
      <c r="CQ2" s="119"/>
      <c r="CR2" s="120"/>
      <c r="CS2" s="119"/>
      <c r="CT2" s="120"/>
      <c r="CU2" s="119"/>
      <c r="CV2" s="120"/>
      <c r="CW2" s="119"/>
      <c r="CX2" s="120"/>
      <c r="CY2" s="119"/>
      <c r="CZ2" s="120"/>
      <c r="DA2" s="119"/>
      <c r="DB2" s="120"/>
      <c r="DC2" s="119"/>
      <c r="DD2" s="120"/>
      <c r="DE2" s="119"/>
      <c r="DF2" s="120"/>
      <c r="DG2" s="119"/>
      <c r="DH2" s="120"/>
      <c r="DI2" s="119"/>
      <c r="DJ2" s="120"/>
      <c r="DK2" s="119"/>
      <c r="DL2" s="120"/>
      <c r="DM2" s="119"/>
      <c r="DN2" s="120"/>
      <c r="DO2" s="119"/>
      <c r="DP2" s="120"/>
      <c r="DQ2" s="119"/>
      <c r="DR2" s="120"/>
      <c r="DS2" s="119"/>
      <c r="DT2" s="120"/>
      <c r="DU2" s="119"/>
      <c r="DV2" s="120"/>
      <c r="DW2" s="119"/>
      <c r="DX2" s="120"/>
      <c r="DY2" s="119"/>
      <c r="DZ2" s="120"/>
      <c r="EA2" s="119"/>
      <c r="EB2" s="120"/>
      <c r="EC2" s="119"/>
      <c r="ED2" s="120"/>
      <c r="EE2" s="119"/>
      <c r="EF2" s="120"/>
      <c r="EG2" s="119"/>
      <c r="EH2" s="120"/>
      <c r="EI2" s="119"/>
      <c r="EJ2" s="120"/>
      <c r="EK2" s="119"/>
      <c r="EL2" s="120"/>
      <c r="EM2" s="119"/>
      <c r="EN2" s="120"/>
      <c r="EO2" s="119"/>
      <c r="EP2" s="120"/>
      <c r="EQ2" s="119"/>
      <c r="ER2" s="120"/>
      <c r="ES2" s="119"/>
      <c r="ET2" s="120"/>
      <c r="EU2" s="119"/>
      <c r="EV2" s="120"/>
      <c r="EW2" s="119"/>
      <c r="EX2" s="120"/>
      <c r="EY2" s="119"/>
      <c r="EZ2" s="120"/>
      <c r="FA2" s="119"/>
      <c r="FB2" s="120"/>
      <c r="FC2" s="119"/>
      <c r="FD2" s="120"/>
      <c r="FE2" s="119"/>
      <c r="FF2" s="120"/>
      <c r="FG2" s="119"/>
      <c r="FH2" s="120"/>
      <c r="FI2" s="119"/>
      <c r="FJ2" s="120"/>
      <c r="FK2" s="119"/>
      <c r="FL2" s="120"/>
      <c r="FM2" s="119"/>
      <c r="FN2" s="120"/>
      <c r="FO2" s="119"/>
      <c r="FP2" s="120"/>
      <c r="FQ2" s="119"/>
      <c r="FR2" s="120"/>
      <c r="FS2" s="119"/>
      <c r="FT2" s="120"/>
      <c r="FU2" s="119"/>
      <c r="FV2" s="120"/>
      <c r="FW2" s="119"/>
      <c r="FX2" s="120"/>
      <c r="FY2" s="119"/>
      <c r="FZ2" s="120"/>
      <c r="GA2" s="119"/>
      <c r="GB2" s="120"/>
      <c r="GC2" s="119"/>
      <c r="GD2" s="120"/>
      <c r="GE2" s="119"/>
      <c r="GF2" s="120"/>
      <c r="GG2" s="119"/>
      <c r="GH2" s="120"/>
      <c r="GI2" s="119"/>
      <c r="GJ2" s="120"/>
      <c r="GK2" s="119"/>
      <c r="GL2" s="120"/>
      <c r="GM2" s="119"/>
      <c r="GN2" s="120"/>
      <c r="GO2" s="119"/>
      <c r="GP2" s="120"/>
      <c r="GQ2" s="119"/>
      <c r="GR2" s="120"/>
      <c r="GS2" s="119"/>
      <c r="GT2" s="120"/>
      <c r="GU2" s="119"/>
      <c r="GV2" s="120"/>
      <c r="GW2" s="119"/>
      <c r="GX2" s="120"/>
      <c r="GY2" s="119"/>
      <c r="GZ2" s="120"/>
      <c r="HA2" s="119"/>
      <c r="HB2" s="120"/>
      <c r="HC2" s="119"/>
      <c r="HD2" s="120"/>
      <c r="HE2" s="119"/>
      <c r="HF2" s="120"/>
      <c r="HG2" s="119"/>
      <c r="HH2" s="120"/>
      <c r="HI2" s="119"/>
      <c r="HJ2" s="120"/>
      <c r="HK2" s="119"/>
      <c r="HL2" s="120"/>
      <c r="HM2" s="119"/>
      <c r="HN2" s="120"/>
      <c r="HO2" s="119"/>
      <c r="HP2" s="120"/>
      <c r="HQ2" s="119"/>
      <c r="HR2" s="120"/>
      <c r="HS2" s="119"/>
      <c r="HT2" s="120"/>
      <c r="HU2" s="119"/>
      <c r="HV2" s="120"/>
      <c r="HW2" s="119"/>
      <c r="HX2" s="120"/>
      <c r="HY2" s="119"/>
      <c r="HZ2" s="120"/>
      <c r="IA2" s="119"/>
      <c r="IB2" s="120"/>
      <c r="IC2" s="119"/>
      <c r="ID2" s="120"/>
      <c r="IE2" s="119"/>
      <c r="IF2" s="120"/>
      <c r="IG2" s="119"/>
      <c r="IH2" s="120"/>
      <c r="II2" s="119"/>
      <c r="IJ2" s="120"/>
      <c r="IK2" s="119"/>
      <c r="IL2" s="120"/>
      <c r="IM2" s="119"/>
      <c r="IN2" s="120"/>
      <c r="IO2" s="119"/>
      <c r="IP2" s="120"/>
      <c r="IQ2" s="119"/>
      <c r="IR2" s="120"/>
      <c r="IS2" s="119"/>
      <c r="IT2" s="120"/>
    </row>
    <row r="3" spans="1:254" hidden="1" x14ac:dyDescent="0.25">
      <c r="A3" s="121"/>
      <c r="B3" s="122"/>
      <c r="C3" s="121"/>
      <c r="D3" s="122"/>
      <c r="E3" s="121"/>
      <c r="F3" s="122"/>
      <c r="G3" s="121"/>
      <c r="H3" s="122"/>
      <c r="I3" s="121"/>
      <c r="J3" s="119"/>
      <c r="K3" s="120"/>
      <c r="L3" s="120"/>
      <c r="M3" s="119"/>
      <c r="N3" s="120"/>
      <c r="O3" s="119"/>
      <c r="P3" s="120"/>
      <c r="Q3" s="119"/>
      <c r="R3" s="120"/>
      <c r="S3" s="119"/>
      <c r="T3" s="120"/>
      <c r="U3" s="119"/>
      <c r="V3" s="120"/>
      <c r="W3" s="119"/>
      <c r="X3" s="120"/>
      <c r="Y3" s="119"/>
      <c r="Z3" s="120"/>
      <c r="AA3" s="119"/>
      <c r="AB3" s="120"/>
      <c r="AC3" s="119"/>
      <c r="AD3" s="120"/>
      <c r="AE3" s="119"/>
      <c r="AF3" s="120"/>
      <c r="AG3" s="119"/>
      <c r="AH3" s="120"/>
      <c r="AI3" s="119"/>
      <c r="AJ3" s="120"/>
      <c r="AK3" s="119"/>
      <c r="AL3" s="120"/>
      <c r="AM3" s="119"/>
      <c r="AN3" s="120"/>
      <c r="AO3" s="119"/>
      <c r="AP3" s="120"/>
      <c r="AQ3" s="119"/>
      <c r="AR3" s="120"/>
      <c r="AS3" s="119"/>
      <c r="AT3" s="120"/>
      <c r="AU3" s="119"/>
      <c r="AV3" s="120"/>
      <c r="AW3" s="119"/>
      <c r="AX3" s="120"/>
      <c r="AY3" s="119"/>
      <c r="AZ3" s="120"/>
      <c r="BA3" s="119"/>
      <c r="BB3" s="120"/>
      <c r="BC3" s="119"/>
      <c r="BD3" s="120"/>
      <c r="BE3" s="119"/>
      <c r="BF3" s="120"/>
      <c r="BG3" s="119"/>
      <c r="BH3" s="120"/>
      <c r="BI3" s="119"/>
      <c r="BJ3" s="120"/>
      <c r="BK3" s="119"/>
      <c r="BL3" s="120"/>
      <c r="BM3" s="119"/>
      <c r="BN3" s="120"/>
      <c r="BO3" s="119"/>
      <c r="BP3" s="120"/>
      <c r="BQ3" s="119"/>
      <c r="BR3" s="120"/>
      <c r="BS3" s="119"/>
      <c r="BT3" s="120"/>
      <c r="BU3" s="119"/>
      <c r="BV3" s="120"/>
      <c r="BW3" s="119"/>
      <c r="BX3" s="120"/>
      <c r="BY3" s="119"/>
      <c r="BZ3" s="120"/>
      <c r="CA3" s="119"/>
      <c r="CB3" s="120"/>
      <c r="CC3" s="119"/>
      <c r="CD3" s="120"/>
      <c r="CE3" s="119"/>
      <c r="CF3" s="120"/>
      <c r="CG3" s="119"/>
      <c r="CH3" s="120"/>
      <c r="CI3" s="119"/>
      <c r="CJ3" s="120"/>
      <c r="CK3" s="119"/>
      <c r="CL3" s="120"/>
      <c r="CM3" s="119"/>
      <c r="CN3" s="120"/>
      <c r="CO3" s="119"/>
      <c r="CP3" s="120"/>
      <c r="CQ3" s="119"/>
      <c r="CR3" s="120"/>
      <c r="CS3" s="119"/>
      <c r="CT3" s="120"/>
      <c r="CU3" s="119"/>
      <c r="CV3" s="120"/>
      <c r="CW3" s="119"/>
      <c r="CX3" s="120"/>
      <c r="CY3" s="119"/>
      <c r="CZ3" s="120"/>
      <c r="DA3" s="119"/>
      <c r="DB3" s="120"/>
      <c r="DC3" s="119"/>
      <c r="DD3" s="120"/>
      <c r="DE3" s="119"/>
      <c r="DF3" s="120"/>
      <c r="DG3" s="119"/>
      <c r="DH3" s="120"/>
      <c r="DI3" s="119"/>
      <c r="DJ3" s="120"/>
      <c r="DK3" s="119"/>
      <c r="DL3" s="120"/>
      <c r="DM3" s="119"/>
      <c r="DN3" s="120"/>
      <c r="DO3" s="119"/>
      <c r="DP3" s="120"/>
      <c r="DQ3" s="119"/>
      <c r="DR3" s="120"/>
      <c r="DS3" s="119"/>
      <c r="DT3" s="120"/>
      <c r="DU3" s="119"/>
      <c r="DV3" s="120"/>
      <c r="DW3" s="119"/>
      <c r="DX3" s="120"/>
      <c r="DY3" s="119"/>
      <c r="DZ3" s="120"/>
      <c r="EA3" s="119"/>
      <c r="EB3" s="120"/>
      <c r="EC3" s="119"/>
      <c r="ED3" s="120"/>
      <c r="EE3" s="119"/>
      <c r="EF3" s="120"/>
      <c r="EG3" s="119"/>
      <c r="EH3" s="120"/>
      <c r="EI3" s="119"/>
      <c r="EJ3" s="120"/>
      <c r="EK3" s="119"/>
      <c r="EL3" s="120"/>
      <c r="EM3" s="119"/>
      <c r="EN3" s="120"/>
      <c r="EO3" s="119"/>
      <c r="EP3" s="120"/>
      <c r="EQ3" s="119"/>
      <c r="ER3" s="120"/>
      <c r="ES3" s="119"/>
      <c r="ET3" s="120"/>
      <c r="EU3" s="119"/>
      <c r="EV3" s="120"/>
      <c r="EW3" s="119"/>
      <c r="EX3" s="120"/>
      <c r="EY3" s="119"/>
      <c r="EZ3" s="120"/>
      <c r="FA3" s="119"/>
      <c r="FB3" s="120"/>
      <c r="FC3" s="119"/>
      <c r="FD3" s="120"/>
      <c r="FE3" s="119"/>
      <c r="FF3" s="120"/>
      <c r="FG3" s="119"/>
      <c r="FH3" s="120"/>
      <c r="FI3" s="119"/>
      <c r="FJ3" s="120"/>
      <c r="FK3" s="119"/>
      <c r="FL3" s="120"/>
      <c r="FM3" s="119"/>
      <c r="FN3" s="120"/>
      <c r="FO3" s="119"/>
      <c r="FP3" s="120"/>
      <c r="FQ3" s="119"/>
      <c r="FR3" s="120"/>
      <c r="FS3" s="119"/>
      <c r="FT3" s="120"/>
      <c r="FU3" s="119"/>
      <c r="FV3" s="120"/>
      <c r="FW3" s="119"/>
      <c r="FX3" s="120"/>
      <c r="FY3" s="119"/>
      <c r="FZ3" s="120"/>
      <c r="GA3" s="119"/>
      <c r="GB3" s="120"/>
      <c r="GC3" s="119"/>
      <c r="GD3" s="120"/>
      <c r="GE3" s="119"/>
      <c r="GF3" s="120"/>
      <c r="GG3" s="119"/>
      <c r="GH3" s="120"/>
      <c r="GI3" s="119"/>
      <c r="GJ3" s="120"/>
      <c r="GK3" s="119"/>
      <c r="GL3" s="120"/>
      <c r="GM3" s="119"/>
      <c r="GN3" s="120"/>
      <c r="GO3" s="119"/>
      <c r="GP3" s="120"/>
      <c r="GQ3" s="119"/>
      <c r="GR3" s="120"/>
      <c r="GS3" s="119"/>
      <c r="GT3" s="120"/>
      <c r="GU3" s="119"/>
      <c r="GV3" s="120"/>
      <c r="GW3" s="119"/>
      <c r="GX3" s="120"/>
      <c r="GY3" s="119"/>
      <c r="GZ3" s="120"/>
      <c r="HA3" s="119"/>
      <c r="HB3" s="120"/>
      <c r="HC3" s="119"/>
      <c r="HD3" s="120"/>
      <c r="HE3" s="119"/>
      <c r="HF3" s="120"/>
      <c r="HG3" s="119"/>
      <c r="HH3" s="120"/>
      <c r="HI3" s="119"/>
      <c r="HJ3" s="120"/>
      <c r="HK3" s="119"/>
      <c r="HL3" s="120"/>
      <c r="HM3" s="119"/>
      <c r="HN3" s="120"/>
      <c r="HO3" s="119"/>
      <c r="HP3" s="120"/>
      <c r="HQ3" s="119"/>
      <c r="HR3" s="120"/>
      <c r="HS3" s="119"/>
      <c r="HT3" s="120"/>
      <c r="HU3" s="119"/>
      <c r="HV3" s="120"/>
      <c r="HW3" s="119"/>
      <c r="HX3" s="120"/>
      <c r="HY3" s="119"/>
      <c r="HZ3" s="120"/>
      <c r="IA3" s="119"/>
      <c r="IB3" s="120"/>
      <c r="IC3" s="119"/>
      <c r="ID3" s="120"/>
      <c r="IE3" s="119"/>
      <c r="IF3" s="120"/>
      <c r="IG3" s="119"/>
      <c r="IH3" s="120"/>
      <c r="II3" s="119"/>
      <c r="IJ3" s="120"/>
      <c r="IK3" s="119"/>
      <c r="IL3" s="120"/>
      <c r="IM3" s="119"/>
      <c r="IN3" s="120"/>
      <c r="IO3" s="119"/>
      <c r="IP3" s="120"/>
      <c r="IQ3" s="119"/>
      <c r="IR3" s="120"/>
      <c r="IS3" s="119"/>
      <c r="IT3" s="120"/>
    </row>
    <row r="4" spans="1:254" hidden="1" x14ac:dyDescent="0.25">
      <c r="A4" s="121"/>
      <c r="B4" s="122"/>
      <c r="C4" s="121"/>
      <c r="D4" s="122"/>
      <c r="E4" s="121"/>
      <c r="F4" s="122"/>
      <c r="G4" s="121"/>
      <c r="H4" s="122"/>
      <c r="I4" s="121"/>
      <c r="J4" s="119"/>
      <c r="K4" s="120"/>
      <c r="L4" s="120"/>
      <c r="M4" s="119"/>
      <c r="N4" s="120"/>
      <c r="O4" s="119"/>
      <c r="P4" s="120"/>
      <c r="Q4" s="119"/>
      <c r="R4" s="120"/>
      <c r="S4" s="119"/>
      <c r="T4" s="120"/>
      <c r="U4" s="119"/>
      <c r="V4" s="120"/>
      <c r="W4" s="119"/>
      <c r="X4" s="120"/>
      <c r="Y4" s="119"/>
      <c r="Z4" s="120"/>
      <c r="AA4" s="119"/>
      <c r="AB4" s="120"/>
      <c r="AC4" s="119"/>
      <c r="AD4" s="120"/>
      <c r="AE4" s="119"/>
      <c r="AF4" s="120"/>
      <c r="AG4" s="119"/>
      <c r="AH4" s="120"/>
      <c r="AI4" s="119"/>
      <c r="AJ4" s="120"/>
      <c r="AK4" s="119"/>
      <c r="AL4" s="120"/>
      <c r="AM4" s="119"/>
      <c r="AN4" s="120"/>
      <c r="AO4" s="119"/>
      <c r="AP4" s="120"/>
      <c r="AQ4" s="119"/>
      <c r="AR4" s="120"/>
      <c r="AS4" s="119"/>
      <c r="AT4" s="120"/>
      <c r="AU4" s="119"/>
      <c r="AV4" s="120"/>
      <c r="AW4" s="119"/>
      <c r="AX4" s="120"/>
      <c r="AY4" s="119"/>
      <c r="AZ4" s="120"/>
      <c r="BA4" s="119"/>
      <c r="BB4" s="120"/>
      <c r="BC4" s="119"/>
      <c r="BD4" s="120"/>
      <c r="BE4" s="119"/>
      <c r="BF4" s="120"/>
      <c r="BG4" s="119"/>
      <c r="BH4" s="120"/>
      <c r="BI4" s="119"/>
      <c r="BJ4" s="120"/>
      <c r="BK4" s="119"/>
      <c r="BL4" s="120"/>
      <c r="BM4" s="119"/>
      <c r="BN4" s="120"/>
      <c r="BO4" s="119"/>
      <c r="BP4" s="120"/>
      <c r="BQ4" s="119"/>
      <c r="BR4" s="120"/>
      <c r="BS4" s="119"/>
      <c r="BT4" s="120"/>
      <c r="BU4" s="119"/>
      <c r="BV4" s="120"/>
      <c r="BW4" s="119"/>
      <c r="BX4" s="120"/>
      <c r="BY4" s="119"/>
      <c r="BZ4" s="120"/>
      <c r="CA4" s="119"/>
      <c r="CB4" s="120"/>
      <c r="CC4" s="119"/>
      <c r="CD4" s="120"/>
      <c r="CE4" s="119"/>
      <c r="CF4" s="120"/>
      <c r="CG4" s="119"/>
      <c r="CH4" s="120"/>
      <c r="CI4" s="119"/>
      <c r="CJ4" s="120"/>
      <c r="CK4" s="119"/>
      <c r="CL4" s="120"/>
      <c r="CM4" s="119"/>
      <c r="CN4" s="120"/>
      <c r="CO4" s="119"/>
      <c r="CP4" s="120"/>
      <c r="CQ4" s="119"/>
      <c r="CR4" s="120"/>
      <c r="CS4" s="119"/>
      <c r="CT4" s="120"/>
      <c r="CU4" s="119"/>
      <c r="CV4" s="120"/>
      <c r="CW4" s="119"/>
      <c r="CX4" s="120"/>
      <c r="CY4" s="119"/>
      <c r="CZ4" s="120"/>
      <c r="DA4" s="119"/>
      <c r="DB4" s="120"/>
      <c r="DC4" s="119"/>
      <c r="DD4" s="120"/>
      <c r="DE4" s="119"/>
      <c r="DF4" s="120"/>
      <c r="DG4" s="119"/>
      <c r="DH4" s="120"/>
      <c r="DI4" s="119"/>
      <c r="DJ4" s="120"/>
      <c r="DK4" s="119"/>
      <c r="DL4" s="120"/>
      <c r="DM4" s="119"/>
      <c r="DN4" s="120"/>
      <c r="DO4" s="119"/>
      <c r="DP4" s="120"/>
      <c r="DQ4" s="119"/>
      <c r="DR4" s="120"/>
      <c r="DS4" s="119"/>
      <c r="DT4" s="120"/>
      <c r="DU4" s="119"/>
      <c r="DV4" s="120"/>
      <c r="DW4" s="119"/>
      <c r="DX4" s="120"/>
      <c r="DY4" s="119"/>
      <c r="DZ4" s="120"/>
      <c r="EA4" s="119"/>
      <c r="EB4" s="120"/>
      <c r="EC4" s="119"/>
      <c r="ED4" s="120"/>
      <c r="EE4" s="119"/>
      <c r="EF4" s="120"/>
      <c r="EG4" s="119"/>
      <c r="EH4" s="120"/>
      <c r="EI4" s="119"/>
      <c r="EJ4" s="120"/>
      <c r="EK4" s="119"/>
      <c r="EL4" s="120"/>
      <c r="EM4" s="119"/>
      <c r="EN4" s="120"/>
      <c r="EO4" s="119"/>
      <c r="EP4" s="120"/>
      <c r="EQ4" s="119"/>
      <c r="ER4" s="120"/>
      <c r="ES4" s="119"/>
      <c r="ET4" s="120"/>
      <c r="EU4" s="119"/>
      <c r="EV4" s="120"/>
      <c r="EW4" s="119"/>
      <c r="EX4" s="120"/>
      <c r="EY4" s="119"/>
      <c r="EZ4" s="120"/>
      <c r="FA4" s="119"/>
      <c r="FB4" s="120"/>
      <c r="FC4" s="119"/>
      <c r="FD4" s="120"/>
      <c r="FE4" s="119"/>
      <c r="FF4" s="120"/>
      <c r="FG4" s="119"/>
      <c r="FH4" s="120"/>
      <c r="FI4" s="119"/>
      <c r="FJ4" s="120"/>
      <c r="FK4" s="119"/>
      <c r="FL4" s="120"/>
      <c r="FM4" s="119"/>
      <c r="FN4" s="120"/>
      <c r="FO4" s="119"/>
      <c r="FP4" s="120"/>
      <c r="FQ4" s="119"/>
      <c r="FR4" s="120"/>
      <c r="FS4" s="119"/>
      <c r="FT4" s="120"/>
      <c r="FU4" s="119"/>
      <c r="FV4" s="120"/>
      <c r="FW4" s="119"/>
      <c r="FX4" s="120"/>
      <c r="FY4" s="119"/>
      <c r="FZ4" s="120"/>
      <c r="GA4" s="119"/>
      <c r="GB4" s="120"/>
      <c r="GC4" s="119"/>
      <c r="GD4" s="120"/>
      <c r="GE4" s="119"/>
      <c r="GF4" s="120"/>
      <c r="GG4" s="119"/>
      <c r="GH4" s="120"/>
      <c r="GI4" s="119"/>
      <c r="GJ4" s="120"/>
      <c r="GK4" s="119"/>
      <c r="GL4" s="120"/>
      <c r="GM4" s="119"/>
      <c r="GN4" s="120"/>
      <c r="GO4" s="119"/>
      <c r="GP4" s="120"/>
      <c r="GQ4" s="119"/>
      <c r="GR4" s="120"/>
      <c r="GS4" s="119"/>
      <c r="GT4" s="120"/>
      <c r="GU4" s="119"/>
      <c r="GV4" s="120"/>
      <c r="GW4" s="119"/>
      <c r="GX4" s="120"/>
      <c r="GY4" s="119"/>
      <c r="GZ4" s="120"/>
      <c r="HA4" s="119"/>
      <c r="HB4" s="120"/>
      <c r="HC4" s="119"/>
      <c r="HD4" s="120"/>
      <c r="HE4" s="119"/>
      <c r="HF4" s="120"/>
      <c r="HG4" s="119"/>
      <c r="HH4" s="120"/>
      <c r="HI4" s="119"/>
      <c r="HJ4" s="120"/>
      <c r="HK4" s="119"/>
      <c r="HL4" s="120"/>
      <c r="HM4" s="119"/>
      <c r="HN4" s="120"/>
      <c r="HO4" s="119"/>
      <c r="HP4" s="120"/>
      <c r="HQ4" s="119"/>
      <c r="HR4" s="120"/>
      <c r="HS4" s="119"/>
      <c r="HT4" s="120"/>
      <c r="HU4" s="119"/>
      <c r="HV4" s="120"/>
      <c r="HW4" s="119"/>
      <c r="HX4" s="120"/>
      <c r="HY4" s="119"/>
      <c r="HZ4" s="120"/>
      <c r="IA4" s="119"/>
      <c r="IB4" s="120"/>
      <c r="IC4" s="119"/>
      <c r="ID4" s="120"/>
      <c r="IE4" s="119"/>
      <c r="IF4" s="120"/>
      <c r="IG4" s="119"/>
      <c r="IH4" s="120"/>
      <c r="II4" s="119"/>
      <c r="IJ4" s="120"/>
      <c r="IK4" s="119"/>
      <c r="IL4" s="120"/>
      <c r="IM4" s="119"/>
      <c r="IN4" s="120"/>
      <c r="IO4" s="119"/>
      <c r="IP4" s="120"/>
      <c r="IQ4" s="119"/>
      <c r="IR4" s="120"/>
      <c r="IS4" s="119"/>
      <c r="IT4" s="120"/>
    </row>
    <row r="5" spans="1:254" hidden="1" x14ac:dyDescent="0.25">
      <c r="A5" s="121"/>
      <c r="B5" s="122"/>
      <c r="C5" s="121"/>
      <c r="D5" s="122"/>
      <c r="E5" s="121"/>
      <c r="F5" s="122"/>
      <c r="G5" s="121"/>
      <c r="H5" s="122"/>
      <c r="I5" s="121"/>
      <c r="J5" s="119"/>
      <c r="K5" s="120"/>
      <c r="L5" s="120"/>
      <c r="M5" s="119"/>
      <c r="N5" s="120"/>
      <c r="O5" s="119"/>
      <c r="P5" s="120"/>
      <c r="Q5" s="119"/>
      <c r="R5" s="120"/>
      <c r="S5" s="119"/>
      <c r="T5" s="120"/>
      <c r="U5" s="119"/>
      <c r="V5" s="120"/>
      <c r="W5" s="119"/>
      <c r="X5" s="120"/>
      <c r="Y5" s="119"/>
      <c r="Z5" s="120"/>
      <c r="AA5" s="119"/>
      <c r="AB5" s="120"/>
      <c r="AC5" s="119"/>
      <c r="AD5" s="120"/>
      <c r="AE5" s="119"/>
      <c r="AF5" s="120"/>
      <c r="AG5" s="119"/>
      <c r="AH5" s="120"/>
      <c r="AI5" s="119"/>
      <c r="AJ5" s="120"/>
      <c r="AK5" s="119"/>
      <c r="AL5" s="120"/>
      <c r="AM5" s="119"/>
      <c r="AN5" s="120"/>
      <c r="AO5" s="119"/>
      <c r="AP5" s="120"/>
      <c r="AQ5" s="119"/>
      <c r="AR5" s="120"/>
      <c r="AS5" s="119"/>
      <c r="AT5" s="120"/>
      <c r="AU5" s="119"/>
      <c r="AV5" s="120"/>
      <c r="AW5" s="119"/>
      <c r="AX5" s="120"/>
      <c r="AY5" s="119"/>
      <c r="AZ5" s="120"/>
      <c r="BA5" s="119"/>
      <c r="BB5" s="120"/>
      <c r="BC5" s="119"/>
      <c r="BD5" s="120"/>
      <c r="BE5" s="119"/>
      <c r="BF5" s="120"/>
      <c r="BG5" s="119"/>
      <c r="BH5" s="120"/>
      <c r="BI5" s="119"/>
      <c r="BJ5" s="120"/>
      <c r="BK5" s="119"/>
      <c r="BL5" s="120"/>
      <c r="BM5" s="119"/>
      <c r="BN5" s="120"/>
      <c r="BO5" s="119"/>
      <c r="BP5" s="120"/>
      <c r="BQ5" s="119"/>
      <c r="BR5" s="120"/>
      <c r="BS5" s="119"/>
      <c r="BT5" s="120"/>
      <c r="BU5" s="119"/>
      <c r="BV5" s="120"/>
      <c r="BW5" s="119"/>
      <c r="BX5" s="120"/>
      <c r="BY5" s="119"/>
      <c r="BZ5" s="120"/>
      <c r="CA5" s="119"/>
      <c r="CB5" s="120"/>
      <c r="CC5" s="119"/>
      <c r="CD5" s="120"/>
      <c r="CE5" s="119"/>
      <c r="CF5" s="120"/>
      <c r="CG5" s="119"/>
      <c r="CH5" s="120"/>
      <c r="CI5" s="119"/>
      <c r="CJ5" s="120"/>
      <c r="CK5" s="119"/>
      <c r="CL5" s="120"/>
      <c r="CM5" s="119"/>
      <c r="CN5" s="120"/>
      <c r="CO5" s="119"/>
      <c r="CP5" s="120"/>
      <c r="CQ5" s="119"/>
      <c r="CR5" s="120"/>
      <c r="CS5" s="119"/>
      <c r="CT5" s="120"/>
      <c r="CU5" s="119"/>
      <c r="CV5" s="120"/>
      <c r="CW5" s="119"/>
      <c r="CX5" s="120"/>
      <c r="CY5" s="119"/>
      <c r="CZ5" s="120"/>
      <c r="DA5" s="119"/>
      <c r="DB5" s="120"/>
      <c r="DC5" s="119"/>
      <c r="DD5" s="120"/>
      <c r="DE5" s="119"/>
      <c r="DF5" s="120"/>
      <c r="DG5" s="119"/>
      <c r="DH5" s="120"/>
      <c r="DI5" s="119"/>
      <c r="DJ5" s="120"/>
      <c r="DK5" s="119"/>
      <c r="DL5" s="120"/>
      <c r="DM5" s="119"/>
      <c r="DN5" s="120"/>
      <c r="DO5" s="119"/>
      <c r="DP5" s="120"/>
      <c r="DQ5" s="119"/>
      <c r="DR5" s="120"/>
      <c r="DS5" s="119"/>
      <c r="DT5" s="120"/>
      <c r="DU5" s="119"/>
      <c r="DV5" s="120"/>
      <c r="DW5" s="119"/>
      <c r="DX5" s="120"/>
      <c r="DY5" s="119"/>
      <c r="DZ5" s="120"/>
      <c r="EA5" s="119"/>
      <c r="EB5" s="120"/>
      <c r="EC5" s="119"/>
      <c r="ED5" s="120"/>
      <c r="EE5" s="119"/>
      <c r="EF5" s="120"/>
      <c r="EG5" s="119"/>
      <c r="EH5" s="120"/>
      <c r="EI5" s="119"/>
      <c r="EJ5" s="120"/>
      <c r="EK5" s="119"/>
      <c r="EL5" s="120"/>
      <c r="EM5" s="119"/>
      <c r="EN5" s="120"/>
      <c r="EO5" s="119"/>
      <c r="EP5" s="120"/>
      <c r="EQ5" s="119"/>
      <c r="ER5" s="120"/>
      <c r="ES5" s="119"/>
      <c r="ET5" s="120"/>
      <c r="EU5" s="119"/>
      <c r="EV5" s="120"/>
      <c r="EW5" s="119"/>
      <c r="EX5" s="120"/>
      <c r="EY5" s="119"/>
      <c r="EZ5" s="120"/>
      <c r="FA5" s="119"/>
      <c r="FB5" s="120"/>
      <c r="FC5" s="119"/>
      <c r="FD5" s="120"/>
      <c r="FE5" s="119"/>
      <c r="FF5" s="120"/>
      <c r="FG5" s="119"/>
      <c r="FH5" s="120"/>
      <c r="FI5" s="119"/>
      <c r="FJ5" s="120"/>
      <c r="FK5" s="119"/>
      <c r="FL5" s="120"/>
      <c r="FM5" s="119"/>
      <c r="FN5" s="120"/>
      <c r="FO5" s="119"/>
      <c r="FP5" s="120"/>
      <c r="FQ5" s="119"/>
      <c r="FR5" s="120"/>
      <c r="FS5" s="119"/>
      <c r="FT5" s="120"/>
      <c r="FU5" s="119"/>
      <c r="FV5" s="120"/>
      <c r="FW5" s="119"/>
      <c r="FX5" s="120"/>
      <c r="FY5" s="119"/>
      <c r="FZ5" s="120"/>
      <c r="GA5" s="119"/>
      <c r="GB5" s="120"/>
      <c r="GC5" s="119"/>
      <c r="GD5" s="120"/>
      <c r="GE5" s="119"/>
      <c r="GF5" s="120"/>
      <c r="GG5" s="119"/>
      <c r="GH5" s="120"/>
      <c r="GI5" s="119"/>
      <c r="GJ5" s="120"/>
      <c r="GK5" s="119"/>
      <c r="GL5" s="120"/>
      <c r="GM5" s="119"/>
      <c r="GN5" s="120"/>
      <c r="GO5" s="119"/>
      <c r="GP5" s="120"/>
      <c r="GQ5" s="119"/>
      <c r="GR5" s="120"/>
      <c r="GS5" s="119"/>
      <c r="GT5" s="120"/>
      <c r="GU5" s="119"/>
      <c r="GV5" s="120"/>
      <c r="GW5" s="119"/>
      <c r="GX5" s="120"/>
      <c r="GY5" s="119"/>
      <c r="GZ5" s="120"/>
      <c r="HA5" s="119"/>
      <c r="HB5" s="120"/>
      <c r="HC5" s="119"/>
      <c r="HD5" s="120"/>
      <c r="HE5" s="119"/>
      <c r="HF5" s="120"/>
      <c r="HG5" s="119"/>
      <c r="HH5" s="120"/>
      <c r="HI5" s="119"/>
      <c r="HJ5" s="120"/>
      <c r="HK5" s="119"/>
      <c r="HL5" s="120"/>
      <c r="HM5" s="119"/>
      <c r="HN5" s="120"/>
      <c r="HO5" s="119"/>
      <c r="HP5" s="120"/>
      <c r="HQ5" s="119"/>
      <c r="HR5" s="120"/>
      <c r="HS5" s="119"/>
      <c r="HT5" s="120"/>
      <c r="HU5" s="119"/>
      <c r="HV5" s="120"/>
      <c r="HW5" s="119"/>
      <c r="HX5" s="120"/>
      <c r="HY5" s="119"/>
      <c r="HZ5" s="120"/>
      <c r="IA5" s="119"/>
      <c r="IB5" s="120"/>
      <c r="IC5" s="119"/>
      <c r="ID5" s="120"/>
      <c r="IE5" s="119"/>
      <c r="IF5" s="120"/>
      <c r="IG5" s="119"/>
      <c r="IH5" s="120"/>
      <c r="II5" s="119"/>
      <c r="IJ5" s="120"/>
      <c r="IK5" s="119"/>
      <c r="IL5" s="120"/>
      <c r="IM5" s="119"/>
      <c r="IN5" s="120"/>
      <c r="IO5" s="119"/>
      <c r="IP5" s="120"/>
      <c r="IQ5" s="119"/>
      <c r="IR5" s="120"/>
      <c r="IS5" s="119"/>
      <c r="IT5" s="120"/>
    </row>
    <row r="6" spans="1:254" hidden="1" x14ac:dyDescent="0.25">
      <c r="A6" s="121"/>
      <c r="B6" s="122"/>
      <c r="C6" s="121"/>
      <c r="D6" s="122"/>
      <c r="E6" s="121"/>
      <c r="F6" s="122"/>
      <c r="G6" s="121"/>
      <c r="H6" s="122"/>
      <c r="I6" s="121"/>
      <c r="J6" s="119"/>
      <c r="K6" s="120"/>
      <c r="L6" s="120"/>
      <c r="M6" s="119"/>
      <c r="N6" s="120"/>
      <c r="O6" s="119"/>
      <c r="P6" s="120"/>
      <c r="Q6" s="119"/>
      <c r="R6" s="120"/>
      <c r="S6" s="119"/>
      <c r="T6" s="120"/>
      <c r="U6" s="119"/>
      <c r="V6" s="120"/>
      <c r="W6" s="119"/>
      <c r="X6" s="120"/>
      <c r="Y6" s="119"/>
      <c r="Z6" s="120"/>
      <c r="AA6" s="119"/>
      <c r="AB6" s="120"/>
      <c r="AC6" s="119"/>
      <c r="AD6" s="120"/>
      <c r="AE6" s="119"/>
      <c r="AF6" s="120"/>
      <c r="AG6" s="119"/>
      <c r="AH6" s="120"/>
      <c r="AI6" s="119"/>
      <c r="AJ6" s="120"/>
      <c r="AK6" s="119"/>
      <c r="AL6" s="120"/>
      <c r="AM6" s="119"/>
      <c r="AN6" s="120"/>
      <c r="AO6" s="119"/>
      <c r="AP6" s="120"/>
      <c r="AQ6" s="119"/>
      <c r="AR6" s="120"/>
      <c r="AS6" s="119"/>
      <c r="AT6" s="120"/>
      <c r="AU6" s="119"/>
      <c r="AV6" s="120"/>
      <c r="AW6" s="119"/>
      <c r="AX6" s="120"/>
      <c r="AY6" s="119"/>
      <c r="AZ6" s="120"/>
      <c r="BA6" s="119"/>
      <c r="BB6" s="120"/>
      <c r="BC6" s="119"/>
      <c r="BD6" s="120"/>
      <c r="BE6" s="119"/>
      <c r="BF6" s="120"/>
      <c r="BG6" s="119"/>
      <c r="BH6" s="120"/>
      <c r="BI6" s="119"/>
      <c r="BJ6" s="120"/>
      <c r="BK6" s="119"/>
      <c r="BL6" s="120"/>
      <c r="BM6" s="119"/>
      <c r="BN6" s="120"/>
      <c r="BO6" s="119"/>
      <c r="BP6" s="120"/>
      <c r="BQ6" s="119"/>
      <c r="BR6" s="120"/>
      <c r="BS6" s="119"/>
      <c r="BT6" s="120"/>
      <c r="BU6" s="119"/>
      <c r="BV6" s="120"/>
      <c r="BW6" s="119"/>
      <c r="BX6" s="120"/>
      <c r="BY6" s="119"/>
      <c r="BZ6" s="120"/>
      <c r="CA6" s="119"/>
      <c r="CB6" s="120"/>
      <c r="CC6" s="119"/>
      <c r="CD6" s="120"/>
      <c r="CE6" s="119"/>
      <c r="CF6" s="120"/>
      <c r="CG6" s="119"/>
      <c r="CH6" s="120"/>
      <c r="CI6" s="119"/>
      <c r="CJ6" s="120"/>
      <c r="CK6" s="119"/>
      <c r="CL6" s="120"/>
      <c r="CM6" s="119"/>
      <c r="CN6" s="120"/>
      <c r="CO6" s="119"/>
      <c r="CP6" s="120"/>
      <c r="CQ6" s="119"/>
      <c r="CR6" s="120"/>
      <c r="CS6" s="119"/>
      <c r="CT6" s="120"/>
      <c r="CU6" s="119"/>
      <c r="CV6" s="120"/>
      <c r="CW6" s="119"/>
      <c r="CX6" s="120"/>
      <c r="CY6" s="119"/>
      <c r="CZ6" s="120"/>
      <c r="DA6" s="119"/>
      <c r="DB6" s="120"/>
      <c r="DC6" s="119"/>
      <c r="DD6" s="120"/>
      <c r="DE6" s="119"/>
      <c r="DF6" s="120"/>
      <c r="DG6" s="119"/>
      <c r="DH6" s="120"/>
      <c r="DI6" s="119"/>
      <c r="DJ6" s="120"/>
      <c r="DK6" s="119"/>
      <c r="DL6" s="120"/>
      <c r="DM6" s="119"/>
      <c r="DN6" s="120"/>
      <c r="DO6" s="119"/>
      <c r="DP6" s="120"/>
      <c r="DQ6" s="119"/>
      <c r="DR6" s="120"/>
      <c r="DS6" s="119"/>
      <c r="DT6" s="120"/>
      <c r="DU6" s="119"/>
      <c r="DV6" s="120"/>
      <c r="DW6" s="119"/>
      <c r="DX6" s="120"/>
      <c r="DY6" s="119"/>
      <c r="DZ6" s="120"/>
      <c r="EA6" s="119"/>
      <c r="EB6" s="120"/>
      <c r="EC6" s="119"/>
      <c r="ED6" s="120"/>
      <c r="EE6" s="119"/>
      <c r="EF6" s="120"/>
      <c r="EG6" s="119"/>
      <c r="EH6" s="120"/>
      <c r="EI6" s="119"/>
      <c r="EJ6" s="120"/>
      <c r="EK6" s="119"/>
      <c r="EL6" s="120"/>
      <c r="EM6" s="119"/>
      <c r="EN6" s="120"/>
      <c r="EO6" s="119"/>
      <c r="EP6" s="120"/>
      <c r="EQ6" s="119"/>
      <c r="ER6" s="120"/>
      <c r="ES6" s="119"/>
      <c r="ET6" s="120"/>
      <c r="EU6" s="119"/>
      <c r="EV6" s="120"/>
      <c r="EW6" s="119"/>
      <c r="EX6" s="120"/>
      <c r="EY6" s="119"/>
      <c r="EZ6" s="120"/>
      <c r="FA6" s="119"/>
      <c r="FB6" s="120"/>
      <c r="FC6" s="119"/>
      <c r="FD6" s="120"/>
      <c r="FE6" s="119"/>
      <c r="FF6" s="120"/>
      <c r="FG6" s="119"/>
      <c r="FH6" s="120"/>
      <c r="FI6" s="119"/>
      <c r="FJ6" s="120"/>
      <c r="FK6" s="119"/>
      <c r="FL6" s="120"/>
      <c r="FM6" s="119"/>
      <c r="FN6" s="120"/>
      <c r="FO6" s="119"/>
      <c r="FP6" s="120"/>
      <c r="FQ6" s="119"/>
      <c r="FR6" s="120"/>
      <c r="FS6" s="119"/>
      <c r="FT6" s="120"/>
      <c r="FU6" s="119"/>
      <c r="FV6" s="120"/>
      <c r="FW6" s="119"/>
      <c r="FX6" s="120"/>
      <c r="FY6" s="119"/>
      <c r="FZ6" s="120"/>
      <c r="GA6" s="119"/>
      <c r="GB6" s="120"/>
      <c r="GC6" s="119"/>
      <c r="GD6" s="120"/>
      <c r="GE6" s="119"/>
      <c r="GF6" s="120"/>
      <c r="GG6" s="119"/>
      <c r="GH6" s="120"/>
      <c r="GI6" s="119"/>
      <c r="GJ6" s="120"/>
      <c r="GK6" s="119"/>
      <c r="GL6" s="120"/>
      <c r="GM6" s="119"/>
      <c r="GN6" s="120"/>
      <c r="GO6" s="119"/>
      <c r="GP6" s="120"/>
      <c r="GQ6" s="119"/>
      <c r="GR6" s="120"/>
      <c r="GS6" s="119"/>
      <c r="GT6" s="120"/>
      <c r="GU6" s="119"/>
      <c r="GV6" s="120"/>
      <c r="GW6" s="119"/>
      <c r="GX6" s="120"/>
      <c r="GY6" s="119"/>
      <c r="GZ6" s="120"/>
      <c r="HA6" s="119"/>
      <c r="HB6" s="120"/>
      <c r="HC6" s="119"/>
      <c r="HD6" s="120"/>
      <c r="HE6" s="119"/>
      <c r="HF6" s="120"/>
      <c r="HG6" s="119"/>
      <c r="HH6" s="120"/>
      <c r="HI6" s="119"/>
      <c r="HJ6" s="120"/>
      <c r="HK6" s="119"/>
      <c r="HL6" s="120"/>
      <c r="HM6" s="119"/>
      <c r="HN6" s="120"/>
      <c r="HO6" s="119"/>
      <c r="HP6" s="120"/>
      <c r="HQ6" s="119"/>
      <c r="HR6" s="120"/>
      <c r="HS6" s="119"/>
      <c r="HT6" s="120"/>
      <c r="HU6" s="119"/>
      <c r="HV6" s="120"/>
      <c r="HW6" s="119"/>
      <c r="HX6" s="120"/>
      <c r="HY6" s="119"/>
      <c r="HZ6" s="120"/>
      <c r="IA6" s="119"/>
      <c r="IB6" s="120"/>
      <c r="IC6" s="119"/>
      <c r="ID6" s="120"/>
      <c r="IE6" s="119"/>
      <c r="IF6" s="120"/>
      <c r="IG6" s="119"/>
      <c r="IH6" s="120"/>
      <c r="II6" s="119"/>
      <c r="IJ6" s="120"/>
      <c r="IK6" s="119"/>
      <c r="IL6" s="120"/>
      <c r="IM6" s="119"/>
      <c r="IN6" s="120"/>
      <c r="IO6" s="119"/>
      <c r="IP6" s="120"/>
      <c r="IQ6" s="119"/>
      <c r="IR6" s="120"/>
      <c r="IS6" s="119"/>
      <c r="IT6" s="120"/>
    </row>
    <row r="7" spans="1:254" x14ac:dyDescent="0.25">
      <c r="A7" s="121"/>
      <c r="B7" s="122"/>
      <c r="C7" s="121"/>
      <c r="D7" s="122"/>
      <c r="E7" s="121"/>
      <c r="F7" s="122"/>
      <c r="G7" s="121"/>
      <c r="H7" s="122"/>
      <c r="I7" s="121"/>
      <c r="J7" s="121" t="s">
        <v>321</v>
      </c>
      <c r="K7" s="120"/>
      <c r="L7" s="120"/>
      <c r="M7" s="119"/>
      <c r="N7" s="120"/>
      <c r="O7" s="119"/>
      <c r="P7" s="120"/>
      <c r="Q7" s="119"/>
      <c r="R7" s="120"/>
      <c r="S7" s="119"/>
      <c r="T7" s="120"/>
      <c r="U7" s="119"/>
      <c r="V7" s="120"/>
      <c r="W7" s="119"/>
      <c r="X7" s="120"/>
      <c r="Y7" s="119"/>
      <c r="Z7" s="120"/>
      <c r="AA7" s="119"/>
      <c r="AB7" s="120"/>
      <c r="AC7" s="119"/>
      <c r="AD7" s="120"/>
      <c r="AE7" s="119"/>
      <c r="AF7" s="120"/>
      <c r="AG7" s="119"/>
      <c r="AH7" s="120"/>
      <c r="AI7" s="119"/>
      <c r="AJ7" s="120"/>
      <c r="AK7" s="119"/>
      <c r="AL7" s="120"/>
      <c r="AM7" s="119"/>
      <c r="AN7" s="120"/>
      <c r="AO7" s="119"/>
      <c r="AP7" s="120"/>
      <c r="AQ7" s="119"/>
      <c r="AR7" s="120"/>
      <c r="AS7" s="119"/>
      <c r="AT7" s="120"/>
      <c r="AU7" s="119"/>
      <c r="AV7" s="120"/>
      <c r="AW7" s="119"/>
      <c r="AX7" s="120"/>
      <c r="AY7" s="119"/>
      <c r="AZ7" s="120"/>
      <c r="BA7" s="119"/>
      <c r="BB7" s="120"/>
      <c r="BC7" s="119"/>
      <c r="BD7" s="120"/>
      <c r="BE7" s="119"/>
      <c r="BF7" s="120"/>
      <c r="BG7" s="119"/>
      <c r="BH7" s="120"/>
      <c r="BI7" s="119"/>
      <c r="BJ7" s="120"/>
      <c r="BK7" s="119"/>
      <c r="BL7" s="120"/>
      <c r="BM7" s="119"/>
      <c r="BN7" s="120"/>
      <c r="BO7" s="119"/>
      <c r="BP7" s="120"/>
      <c r="BQ7" s="119"/>
      <c r="BR7" s="120"/>
      <c r="BS7" s="119"/>
      <c r="BT7" s="120"/>
      <c r="BU7" s="119"/>
      <c r="BV7" s="120"/>
      <c r="BW7" s="119"/>
      <c r="BX7" s="120"/>
      <c r="BY7" s="119"/>
      <c r="BZ7" s="120"/>
      <c r="CA7" s="119"/>
      <c r="CB7" s="120"/>
      <c r="CC7" s="119"/>
      <c r="CD7" s="120"/>
      <c r="CE7" s="119"/>
      <c r="CF7" s="120"/>
      <c r="CG7" s="119"/>
      <c r="CH7" s="120"/>
      <c r="CI7" s="119"/>
      <c r="CJ7" s="120"/>
      <c r="CK7" s="119"/>
      <c r="CL7" s="120"/>
      <c r="CM7" s="119"/>
      <c r="CN7" s="120"/>
      <c r="CO7" s="119"/>
      <c r="CP7" s="120"/>
      <c r="CQ7" s="119"/>
      <c r="CR7" s="120"/>
      <c r="CS7" s="119"/>
      <c r="CT7" s="120"/>
      <c r="CU7" s="119"/>
      <c r="CV7" s="120"/>
      <c r="CW7" s="119"/>
      <c r="CX7" s="120"/>
      <c r="CY7" s="119"/>
      <c r="CZ7" s="120"/>
      <c r="DA7" s="119"/>
      <c r="DB7" s="120"/>
      <c r="DC7" s="119"/>
      <c r="DD7" s="120"/>
      <c r="DE7" s="119"/>
      <c r="DF7" s="120"/>
      <c r="DG7" s="119"/>
      <c r="DH7" s="120"/>
      <c r="DI7" s="119"/>
      <c r="DJ7" s="120"/>
      <c r="DK7" s="119"/>
      <c r="DL7" s="120"/>
      <c r="DM7" s="119"/>
      <c r="DN7" s="120"/>
      <c r="DO7" s="119"/>
      <c r="DP7" s="120"/>
      <c r="DQ7" s="119"/>
      <c r="DR7" s="120"/>
      <c r="DS7" s="119"/>
      <c r="DT7" s="120"/>
      <c r="DU7" s="119"/>
      <c r="DV7" s="120"/>
      <c r="DW7" s="119"/>
      <c r="DX7" s="120"/>
      <c r="DY7" s="119"/>
      <c r="DZ7" s="120"/>
      <c r="EA7" s="119"/>
      <c r="EB7" s="120"/>
      <c r="EC7" s="119"/>
      <c r="ED7" s="120"/>
      <c r="EE7" s="119"/>
      <c r="EF7" s="120"/>
      <c r="EG7" s="119"/>
      <c r="EH7" s="120"/>
      <c r="EI7" s="119"/>
      <c r="EJ7" s="120"/>
      <c r="EK7" s="119"/>
      <c r="EL7" s="120"/>
      <c r="EM7" s="119"/>
      <c r="EN7" s="120"/>
      <c r="EO7" s="119"/>
      <c r="EP7" s="120"/>
      <c r="EQ7" s="119"/>
      <c r="ER7" s="120"/>
      <c r="ES7" s="119"/>
      <c r="ET7" s="120"/>
      <c r="EU7" s="119"/>
      <c r="EV7" s="120"/>
      <c r="EW7" s="119"/>
      <c r="EX7" s="120"/>
      <c r="EY7" s="119"/>
      <c r="EZ7" s="120"/>
      <c r="FA7" s="119"/>
      <c r="FB7" s="120"/>
      <c r="FC7" s="119"/>
      <c r="FD7" s="120"/>
      <c r="FE7" s="119"/>
      <c r="FF7" s="120"/>
      <c r="FG7" s="119"/>
      <c r="FH7" s="120"/>
      <c r="FI7" s="119"/>
      <c r="FJ7" s="120"/>
      <c r="FK7" s="119"/>
      <c r="FL7" s="120"/>
      <c r="FM7" s="119"/>
      <c r="FN7" s="120"/>
      <c r="FO7" s="119"/>
      <c r="FP7" s="120"/>
      <c r="FQ7" s="119"/>
      <c r="FR7" s="120"/>
      <c r="FS7" s="119"/>
      <c r="FT7" s="120"/>
      <c r="FU7" s="119"/>
      <c r="FV7" s="120"/>
      <c r="FW7" s="119"/>
      <c r="FX7" s="120"/>
      <c r="FY7" s="119"/>
      <c r="FZ7" s="120"/>
      <c r="GA7" s="119"/>
      <c r="GB7" s="120"/>
      <c r="GC7" s="119"/>
      <c r="GD7" s="120"/>
      <c r="GE7" s="119"/>
      <c r="GF7" s="120"/>
      <c r="GG7" s="119"/>
      <c r="GH7" s="120"/>
      <c r="GI7" s="119"/>
      <c r="GJ7" s="120"/>
      <c r="GK7" s="119"/>
      <c r="GL7" s="120"/>
      <c r="GM7" s="119"/>
      <c r="GN7" s="120"/>
      <c r="GO7" s="119"/>
      <c r="GP7" s="120"/>
      <c r="GQ7" s="119"/>
      <c r="GR7" s="120"/>
      <c r="GS7" s="119"/>
      <c r="GT7" s="120"/>
      <c r="GU7" s="119"/>
      <c r="GV7" s="120"/>
      <c r="GW7" s="119"/>
      <c r="GX7" s="120"/>
      <c r="GY7" s="119"/>
      <c r="GZ7" s="120"/>
      <c r="HA7" s="119"/>
      <c r="HB7" s="120"/>
      <c r="HC7" s="119"/>
      <c r="HD7" s="120"/>
      <c r="HE7" s="119"/>
      <c r="HF7" s="120"/>
      <c r="HG7" s="119"/>
      <c r="HH7" s="120"/>
      <c r="HI7" s="119"/>
      <c r="HJ7" s="120"/>
      <c r="HK7" s="119"/>
      <c r="HL7" s="120"/>
      <c r="HM7" s="119"/>
      <c r="HN7" s="120"/>
      <c r="HO7" s="119"/>
      <c r="HP7" s="120"/>
      <c r="HQ7" s="119"/>
      <c r="HR7" s="120"/>
      <c r="HS7" s="119"/>
      <c r="HT7" s="120"/>
      <c r="HU7" s="119"/>
      <c r="HV7" s="120"/>
      <c r="HW7" s="119"/>
      <c r="HX7" s="120"/>
      <c r="HY7" s="119"/>
      <c r="HZ7" s="120"/>
      <c r="IA7" s="119"/>
      <c r="IB7" s="120"/>
      <c r="IC7" s="119"/>
      <c r="ID7" s="120"/>
      <c r="IE7" s="119"/>
      <c r="IF7" s="120"/>
      <c r="IG7" s="119"/>
      <c r="IH7" s="120"/>
      <c r="II7" s="119"/>
      <c r="IJ7" s="120"/>
      <c r="IK7" s="119"/>
      <c r="IL7" s="120"/>
      <c r="IM7" s="119"/>
      <c r="IN7" s="120"/>
      <c r="IO7" s="119"/>
      <c r="IP7" s="120"/>
      <c r="IQ7" s="119"/>
      <c r="IR7" s="120"/>
      <c r="IS7" s="119"/>
      <c r="IT7" s="120"/>
    </row>
    <row r="8" spans="1:254" x14ac:dyDescent="0.25">
      <c r="A8" s="121"/>
      <c r="B8" s="122"/>
      <c r="C8" s="121"/>
      <c r="D8" s="122"/>
      <c r="E8" s="121"/>
      <c r="F8" s="122"/>
      <c r="G8" s="121"/>
      <c r="H8" s="122"/>
      <c r="I8" s="121"/>
      <c r="J8" s="344" t="s">
        <v>322</v>
      </c>
      <c r="K8" s="120"/>
      <c r="L8" s="120"/>
      <c r="M8" s="119"/>
      <c r="N8" s="120"/>
      <c r="O8" s="119"/>
      <c r="P8" s="120"/>
      <c r="Q8" s="119"/>
      <c r="R8" s="120"/>
      <c r="S8" s="119"/>
      <c r="T8" s="120"/>
      <c r="U8" s="119"/>
      <c r="V8" s="120"/>
      <c r="W8" s="119"/>
      <c r="X8" s="120"/>
      <c r="Y8" s="119"/>
      <c r="Z8" s="120"/>
      <c r="AA8" s="119"/>
      <c r="AB8" s="120"/>
      <c r="AC8" s="119"/>
      <c r="AD8" s="120"/>
      <c r="AE8" s="119"/>
      <c r="AF8" s="120"/>
      <c r="AG8" s="119"/>
      <c r="AH8" s="120"/>
      <c r="AI8" s="119"/>
      <c r="AJ8" s="120"/>
      <c r="AK8" s="119"/>
      <c r="AL8" s="120"/>
      <c r="AM8" s="119"/>
      <c r="AN8" s="120"/>
      <c r="AO8" s="119"/>
      <c r="AP8" s="120"/>
      <c r="AQ8" s="119"/>
      <c r="AR8" s="120"/>
      <c r="AS8" s="119"/>
      <c r="AT8" s="120"/>
      <c r="AU8" s="119"/>
      <c r="AV8" s="120"/>
      <c r="AW8" s="119"/>
      <c r="AX8" s="120"/>
      <c r="AY8" s="119"/>
      <c r="AZ8" s="120"/>
      <c r="BA8" s="119"/>
      <c r="BB8" s="120"/>
      <c r="BC8" s="119"/>
      <c r="BD8" s="120"/>
      <c r="BE8" s="119"/>
      <c r="BF8" s="120"/>
      <c r="BG8" s="119"/>
      <c r="BH8" s="120"/>
      <c r="BI8" s="119"/>
      <c r="BJ8" s="120"/>
      <c r="BK8" s="119"/>
      <c r="BL8" s="120"/>
      <c r="BM8" s="119"/>
      <c r="BN8" s="120"/>
      <c r="BO8" s="119"/>
      <c r="BP8" s="120"/>
      <c r="BQ8" s="119"/>
      <c r="BR8" s="120"/>
      <c r="BS8" s="119"/>
      <c r="BT8" s="120"/>
      <c r="BU8" s="119"/>
      <c r="BV8" s="120"/>
      <c r="BW8" s="119"/>
      <c r="BX8" s="120"/>
      <c r="BY8" s="119"/>
      <c r="BZ8" s="120"/>
      <c r="CA8" s="119"/>
      <c r="CB8" s="120"/>
      <c r="CC8" s="119"/>
      <c r="CD8" s="120"/>
      <c r="CE8" s="119"/>
      <c r="CF8" s="120"/>
      <c r="CG8" s="119"/>
      <c r="CH8" s="120"/>
      <c r="CI8" s="119"/>
      <c r="CJ8" s="120"/>
      <c r="CK8" s="119"/>
      <c r="CL8" s="120"/>
      <c r="CM8" s="119"/>
      <c r="CN8" s="120"/>
      <c r="CO8" s="119"/>
      <c r="CP8" s="120"/>
      <c r="CQ8" s="119"/>
      <c r="CR8" s="120"/>
      <c r="CS8" s="119"/>
      <c r="CT8" s="120"/>
      <c r="CU8" s="119"/>
      <c r="CV8" s="120"/>
      <c r="CW8" s="119"/>
      <c r="CX8" s="120"/>
      <c r="CY8" s="119"/>
      <c r="CZ8" s="120"/>
      <c r="DA8" s="119"/>
      <c r="DB8" s="120"/>
      <c r="DC8" s="119"/>
      <c r="DD8" s="120"/>
      <c r="DE8" s="119"/>
      <c r="DF8" s="120"/>
      <c r="DG8" s="119"/>
      <c r="DH8" s="120"/>
      <c r="DI8" s="119"/>
      <c r="DJ8" s="120"/>
      <c r="DK8" s="119"/>
      <c r="DL8" s="120"/>
      <c r="DM8" s="119"/>
      <c r="DN8" s="120"/>
      <c r="DO8" s="119"/>
      <c r="DP8" s="120"/>
      <c r="DQ8" s="119"/>
      <c r="DR8" s="120"/>
      <c r="DS8" s="119"/>
      <c r="DT8" s="120"/>
      <c r="DU8" s="119"/>
      <c r="DV8" s="120"/>
      <c r="DW8" s="119"/>
      <c r="DX8" s="120"/>
      <c r="DY8" s="119"/>
      <c r="DZ8" s="120"/>
      <c r="EA8" s="119"/>
      <c r="EB8" s="120"/>
      <c r="EC8" s="119"/>
      <c r="ED8" s="120"/>
      <c r="EE8" s="119"/>
      <c r="EF8" s="120"/>
      <c r="EG8" s="119"/>
      <c r="EH8" s="120"/>
      <c r="EI8" s="119"/>
      <c r="EJ8" s="120"/>
      <c r="EK8" s="119"/>
      <c r="EL8" s="120"/>
      <c r="EM8" s="119"/>
      <c r="EN8" s="120"/>
      <c r="EO8" s="119"/>
      <c r="EP8" s="120"/>
      <c r="EQ8" s="119"/>
      <c r="ER8" s="120"/>
      <c r="ES8" s="119"/>
      <c r="ET8" s="120"/>
      <c r="EU8" s="119"/>
      <c r="EV8" s="120"/>
      <c r="EW8" s="119"/>
      <c r="EX8" s="120"/>
      <c r="EY8" s="119"/>
      <c r="EZ8" s="120"/>
      <c r="FA8" s="119"/>
      <c r="FB8" s="120"/>
      <c r="FC8" s="119"/>
      <c r="FD8" s="120"/>
      <c r="FE8" s="119"/>
      <c r="FF8" s="120"/>
      <c r="FG8" s="119"/>
      <c r="FH8" s="120"/>
      <c r="FI8" s="119"/>
      <c r="FJ8" s="120"/>
      <c r="FK8" s="119"/>
      <c r="FL8" s="120"/>
      <c r="FM8" s="119"/>
      <c r="FN8" s="120"/>
      <c r="FO8" s="119"/>
      <c r="FP8" s="120"/>
      <c r="FQ8" s="119"/>
      <c r="FR8" s="120"/>
      <c r="FS8" s="119"/>
      <c r="FT8" s="120"/>
      <c r="FU8" s="119"/>
      <c r="FV8" s="120"/>
      <c r="FW8" s="119"/>
      <c r="FX8" s="120"/>
      <c r="FY8" s="119"/>
      <c r="FZ8" s="120"/>
      <c r="GA8" s="119"/>
      <c r="GB8" s="120"/>
      <c r="GC8" s="119"/>
      <c r="GD8" s="120"/>
      <c r="GE8" s="119"/>
      <c r="GF8" s="120"/>
      <c r="GG8" s="119"/>
      <c r="GH8" s="120"/>
      <c r="GI8" s="119"/>
      <c r="GJ8" s="120"/>
      <c r="GK8" s="119"/>
      <c r="GL8" s="120"/>
      <c r="GM8" s="119"/>
      <c r="GN8" s="120"/>
      <c r="GO8" s="119"/>
      <c r="GP8" s="120"/>
      <c r="GQ8" s="119"/>
      <c r="GR8" s="120"/>
      <c r="GS8" s="119"/>
      <c r="GT8" s="120"/>
      <c r="GU8" s="119"/>
      <c r="GV8" s="120"/>
      <c r="GW8" s="119"/>
      <c r="GX8" s="120"/>
      <c r="GY8" s="119"/>
      <c r="GZ8" s="120"/>
      <c r="HA8" s="119"/>
      <c r="HB8" s="120"/>
      <c r="HC8" s="119"/>
      <c r="HD8" s="120"/>
      <c r="HE8" s="119"/>
      <c r="HF8" s="120"/>
      <c r="HG8" s="119"/>
      <c r="HH8" s="120"/>
      <c r="HI8" s="119"/>
      <c r="HJ8" s="120"/>
      <c r="HK8" s="119"/>
      <c r="HL8" s="120"/>
      <c r="HM8" s="119"/>
      <c r="HN8" s="120"/>
      <c r="HO8" s="119"/>
      <c r="HP8" s="120"/>
      <c r="HQ8" s="119"/>
      <c r="HR8" s="120"/>
      <c r="HS8" s="119"/>
      <c r="HT8" s="120"/>
      <c r="HU8" s="119"/>
      <c r="HV8" s="120"/>
      <c r="HW8" s="119"/>
      <c r="HX8" s="120"/>
      <c r="HY8" s="119"/>
      <c r="HZ8" s="120"/>
      <c r="IA8" s="119"/>
      <c r="IB8" s="120"/>
      <c r="IC8" s="119"/>
      <c r="ID8" s="120"/>
      <c r="IE8" s="119"/>
      <c r="IF8" s="120"/>
      <c r="IG8" s="119"/>
      <c r="IH8" s="120"/>
      <c r="II8" s="119"/>
      <c r="IJ8" s="120"/>
      <c r="IK8" s="119"/>
      <c r="IL8" s="120"/>
      <c r="IM8" s="119"/>
      <c r="IN8" s="120"/>
      <c r="IO8" s="119"/>
      <c r="IP8" s="120"/>
      <c r="IQ8" s="119"/>
      <c r="IR8" s="120"/>
      <c r="IS8" s="119"/>
      <c r="IT8" s="120"/>
    </row>
    <row r="9" spans="1:254" x14ac:dyDescent="0.25">
      <c r="A9" s="121"/>
      <c r="B9" s="122"/>
      <c r="C9" s="121"/>
      <c r="D9" s="122"/>
      <c r="E9" s="121"/>
      <c r="F9" s="122"/>
      <c r="G9" s="121"/>
      <c r="H9" s="122"/>
      <c r="I9" s="121"/>
      <c r="J9" s="344" t="s">
        <v>323</v>
      </c>
      <c r="K9" s="120"/>
      <c r="L9" s="120"/>
      <c r="M9" s="119"/>
      <c r="N9" s="120"/>
      <c r="O9" s="119"/>
      <c r="P9" s="120"/>
      <c r="Q9" s="119"/>
      <c r="R9" s="120"/>
      <c r="S9" s="119"/>
      <c r="T9" s="120"/>
      <c r="U9" s="119"/>
      <c r="V9" s="120"/>
      <c r="W9" s="119"/>
      <c r="X9" s="120"/>
      <c r="Y9" s="119"/>
      <c r="Z9" s="120"/>
      <c r="AA9" s="119"/>
      <c r="AB9" s="120"/>
      <c r="AC9" s="119"/>
      <c r="AD9" s="120"/>
      <c r="AE9" s="119"/>
      <c r="AF9" s="120"/>
      <c r="AG9" s="119"/>
      <c r="AH9" s="120"/>
      <c r="AI9" s="119"/>
      <c r="AJ9" s="120"/>
      <c r="AK9" s="119"/>
      <c r="AL9" s="120"/>
      <c r="AM9" s="119"/>
      <c r="AN9" s="120"/>
      <c r="AO9" s="119"/>
      <c r="AP9" s="120"/>
      <c r="AQ9" s="119"/>
      <c r="AR9" s="120"/>
      <c r="AS9" s="119"/>
      <c r="AT9" s="120"/>
      <c r="AU9" s="119"/>
      <c r="AV9" s="120"/>
      <c r="AW9" s="119"/>
      <c r="AX9" s="120"/>
      <c r="AY9" s="119"/>
      <c r="AZ9" s="120"/>
      <c r="BA9" s="119"/>
      <c r="BB9" s="120"/>
      <c r="BC9" s="119"/>
      <c r="BD9" s="120"/>
      <c r="BE9" s="119"/>
      <c r="BF9" s="120"/>
      <c r="BG9" s="119"/>
      <c r="BH9" s="120"/>
      <c r="BI9" s="119"/>
      <c r="BJ9" s="120"/>
      <c r="BK9" s="119"/>
      <c r="BL9" s="120"/>
      <c r="BM9" s="119"/>
      <c r="BN9" s="120"/>
      <c r="BO9" s="119"/>
      <c r="BP9" s="120"/>
      <c r="BQ9" s="119"/>
      <c r="BR9" s="120"/>
      <c r="BS9" s="119"/>
      <c r="BT9" s="120"/>
      <c r="BU9" s="119"/>
      <c r="BV9" s="120"/>
      <c r="BW9" s="119"/>
      <c r="BX9" s="120"/>
      <c r="BY9" s="119"/>
      <c r="BZ9" s="120"/>
      <c r="CA9" s="119"/>
      <c r="CB9" s="120"/>
      <c r="CC9" s="119"/>
      <c r="CD9" s="120"/>
      <c r="CE9" s="119"/>
      <c r="CF9" s="120"/>
      <c r="CG9" s="119"/>
      <c r="CH9" s="120"/>
      <c r="CI9" s="119"/>
      <c r="CJ9" s="120"/>
      <c r="CK9" s="119"/>
      <c r="CL9" s="120"/>
      <c r="CM9" s="119"/>
      <c r="CN9" s="120"/>
      <c r="CO9" s="119"/>
      <c r="CP9" s="120"/>
      <c r="CQ9" s="119"/>
      <c r="CR9" s="120"/>
      <c r="CS9" s="119"/>
      <c r="CT9" s="120"/>
      <c r="CU9" s="119"/>
      <c r="CV9" s="120"/>
      <c r="CW9" s="119"/>
      <c r="CX9" s="120"/>
      <c r="CY9" s="119"/>
      <c r="CZ9" s="120"/>
      <c r="DA9" s="119"/>
      <c r="DB9" s="120"/>
      <c r="DC9" s="119"/>
      <c r="DD9" s="120"/>
      <c r="DE9" s="119"/>
      <c r="DF9" s="120"/>
      <c r="DG9" s="119"/>
      <c r="DH9" s="120"/>
      <c r="DI9" s="119"/>
      <c r="DJ9" s="120"/>
      <c r="DK9" s="119"/>
      <c r="DL9" s="120"/>
      <c r="DM9" s="119"/>
      <c r="DN9" s="120"/>
      <c r="DO9" s="119"/>
      <c r="DP9" s="120"/>
      <c r="DQ9" s="119"/>
      <c r="DR9" s="120"/>
      <c r="DS9" s="119"/>
      <c r="DT9" s="120"/>
      <c r="DU9" s="119"/>
      <c r="DV9" s="120"/>
      <c r="DW9" s="119"/>
      <c r="DX9" s="120"/>
      <c r="DY9" s="119"/>
      <c r="DZ9" s="120"/>
      <c r="EA9" s="119"/>
      <c r="EB9" s="120"/>
      <c r="EC9" s="119"/>
      <c r="ED9" s="120"/>
      <c r="EE9" s="119"/>
      <c r="EF9" s="120"/>
      <c r="EG9" s="119"/>
      <c r="EH9" s="120"/>
      <c r="EI9" s="119"/>
      <c r="EJ9" s="120"/>
      <c r="EK9" s="119"/>
      <c r="EL9" s="120"/>
      <c r="EM9" s="119"/>
      <c r="EN9" s="120"/>
      <c r="EO9" s="119"/>
      <c r="EP9" s="120"/>
      <c r="EQ9" s="119"/>
      <c r="ER9" s="120"/>
      <c r="ES9" s="119"/>
      <c r="ET9" s="120"/>
      <c r="EU9" s="119"/>
      <c r="EV9" s="120"/>
      <c r="EW9" s="119"/>
      <c r="EX9" s="120"/>
      <c r="EY9" s="119"/>
      <c r="EZ9" s="120"/>
      <c r="FA9" s="119"/>
      <c r="FB9" s="120"/>
      <c r="FC9" s="119"/>
      <c r="FD9" s="120"/>
      <c r="FE9" s="119"/>
      <c r="FF9" s="120"/>
      <c r="FG9" s="119"/>
      <c r="FH9" s="120"/>
      <c r="FI9" s="119"/>
      <c r="FJ9" s="120"/>
      <c r="FK9" s="119"/>
      <c r="FL9" s="120"/>
      <c r="FM9" s="119"/>
      <c r="FN9" s="120"/>
      <c r="FO9" s="119"/>
      <c r="FP9" s="120"/>
      <c r="FQ9" s="119"/>
      <c r="FR9" s="120"/>
      <c r="FS9" s="119"/>
      <c r="FT9" s="120"/>
      <c r="FU9" s="119"/>
      <c r="FV9" s="120"/>
      <c r="FW9" s="119"/>
      <c r="FX9" s="120"/>
      <c r="FY9" s="119"/>
      <c r="FZ9" s="120"/>
      <c r="GA9" s="119"/>
      <c r="GB9" s="120"/>
      <c r="GC9" s="119"/>
      <c r="GD9" s="120"/>
      <c r="GE9" s="119"/>
      <c r="GF9" s="120"/>
      <c r="GG9" s="119"/>
      <c r="GH9" s="120"/>
      <c r="GI9" s="119"/>
      <c r="GJ9" s="120"/>
      <c r="GK9" s="119"/>
      <c r="GL9" s="120"/>
      <c r="GM9" s="119"/>
      <c r="GN9" s="120"/>
      <c r="GO9" s="119"/>
      <c r="GP9" s="120"/>
      <c r="GQ9" s="119"/>
      <c r="GR9" s="120"/>
      <c r="GS9" s="119"/>
      <c r="GT9" s="120"/>
      <c r="GU9" s="119"/>
      <c r="GV9" s="120"/>
      <c r="GW9" s="119"/>
      <c r="GX9" s="120"/>
      <c r="GY9" s="119"/>
      <c r="GZ9" s="120"/>
      <c r="HA9" s="119"/>
      <c r="HB9" s="120"/>
      <c r="HC9" s="119"/>
      <c r="HD9" s="120"/>
      <c r="HE9" s="119"/>
      <c r="HF9" s="120"/>
      <c r="HG9" s="119"/>
      <c r="HH9" s="120"/>
      <c r="HI9" s="119"/>
      <c r="HJ9" s="120"/>
      <c r="HK9" s="119"/>
      <c r="HL9" s="120"/>
      <c r="HM9" s="119"/>
      <c r="HN9" s="120"/>
      <c r="HO9" s="119"/>
      <c r="HP9" s="120"/>
      <c r="HQ9" s="119"/>
      <c r="HR9" s="120"/>
      <c r="HS9" s="119"/>
      <c r="HT9" s="120"/>
      <c r="HU9" s="119"/>
      <c r="HV9" s="120"/>
      <c r="HW9" s="119"/>
      <c r="HX9" s="120"/>
      <c r="HY9" s="119"/>
      <c r="HZ9" s="120"/>
      <c r="IA9" s="119"/>
      <c r="IB9" s="120"/>
      <c r="IC9" s="119"/>
      <c r="ID9" s="120"/>
      <c r="IE9" s="119"/>
      <c r="IF9" s="120"/>
      <c r="IG9" s="119"/>
      <c r="IH9" s="120"/>
      <c r="II9" s="119"/>
      <c r="IJ9" s="120"/>
      <c r="IK9" s="119"/>
      <c r="IL9" s="120"/>
      <c r="IM9" s="119"/>
      <c r="IN9" s="120"/>
      <c r="IO9" s="119"/>
      <c r="IP9" s="120"/>
      <c r="IQ9" s="119"/>
      <c r="IR9" s="120"/>
      <c r="IS9" s="119"/>
      <c r="IT9" s="120"/>
    </row>
    <row r="10" spans="1:254" ht="18" customHeight="1" x14ac:dyDescent="0.25">
      <c r="A10" s="132"/>
      <c r="B10" s="132"/>
      <c r="C10" s="132"/>
      <c r="D10" s="132"/>
      <c r="E10" s="132"/>
      <c r="F10" s="133" t="s">
        <v>313</v>
      </c>
      <c r="G10" s="134"/>
      <c r="H10" s="134"/>
      <c r="I10" s="134"/>
      <c r="J10" s="134"/>
      <c r="K10" s="134"/>
      <c r="L10" s="123"/>
      <c r="M10" s="123"/>
      <c r="N10" s="123"/>
      <c r="O10" s="123"/>
      <c r="P10" s="123"/>
    </row>
    <row r="11" spans="1:254" ht="18" customHeight="1" x14ac:dyDescent="0.25">
      <c r="A11" s="132"/>
      <c r="B11" s="132"/>
      <c r="C11" s="132"/>
      <c r="D11" s="132"/>
      <c r="E11" s="132"/>
      <c r="F11" s="133"/>
      <c r="G11" s="134"/>
      <c r="H11" s="134"/>
      <c r="I11" s="134"/>
      <c r="J11" s="134"/>
      <c r="K11" s="134"/>
      <c r="L11" s="123"/>
      <c r="M11" s="123"/>
      <c r="N11" s="123"/>
      <c r="O11" s="123"/>
      <c r="P11" s="123"/>
    </row>
    <row r="12" spans="1:254" ht="18" customHeight="1" x14ac:dyDescent="0.25">
      <c r="A12" s="132"/>
      <c r="B12" s="132"/>
      <c r="C12" s="132"/>
      <c r="D12" s="132"/>
      <c r="E12" s="132"/>
      <c r="F12" s="133"/>
      <c r="G12" s="134"/>
      <c r="H12" s="134"/>
      <c r="I12" s="134"/>
      <c r="J12" s="134"/>
      <c r="K12" s="134"/>
      <c r="L12" s="123"/>
      <c r="M12" s="123"/>
      <c r="N12" s="123"/>
      <c r="O12" s="123"/>
      <c r="P12" s="123"/>
    </row>
    <row r="13" spans="1:254" ht="18.75" customHeight="1" x14ac:dyDescent="0.25">
      <c r="A13" s="473" t="s">
        <v>96</v>
      </c>
      <c r="B13" s="473"/>
      <c r="C13" s="473"/>
      <c r="D13" s="473"/>
      <c r="E13" s="473"/>
      <c r="F13" s="473"/>
      <c r="G13" s="473"/>
      <c r="H13" s="473"/>
      <c r="I13" s="473"/>
      <c r="J13" s="473"/>
      <c r="K13" s="473"/>
    </row>
    <row r="14" spans="1:254" ht="21" customHeight="1" x14ac:dyDescent="0.25">
      <c r="A14" s="594" t="s">
        <v>319</v>
      </c>
      <c r="B14" s="475"/>
      <c r="C14" s="475"/>
      <c r="D14" s="475"/>
      <c r="E14" s="475"/>
      <c r="F14" s="475"/>
      <c r="G14" s="475"/>
      <c r="H14" s="475"/>
      <c r="I14" s="475"/>
      <c r="J14" s="475"/>
      <c r="K14" s="475"/>
    </row>
    <row r="15" spans="1:254" ht="8.25" customHeight="1" x14ac:dyDescent="0.3">
      <c r="A15" s="135"/>
      <c r="B15" s="135"/>
      <c r="C15" s="135"/>
      <c r="D15" s="136"/>
      <c r="E15" s="137"/>
      <c r="F15" s="136"/>
      <c r="G15" s="136"/>
      <c r="H15" s="138"/>
      <c r="I15" s="139"/>
      <c r="J15" s="140"/>
      <c r="K15" s="141"/>
    </row>
    <row r="16" spans="1:254" ht="23.25" customHeight="1" x14ac:dyDescent="0.25">
      <c r="A16" s="474" t="s">
        <v>0</v>
      </c>
      <c r="B16" s="474" t="s">
        <v>1</v>
      </c>
      <c r="C16" s="474" t="s">
        <v>2</v>
      </c>
      <c r="D16" s="476" t="s">
        <v>3</v>
      </c>
      <c r="E16" s="497" t="s">
        <v>110</v>
      </c>
      <c r="F16" s="479" t="s">
        <v>111</v>
      </c>
      <c r="G16" s="476" t="s">
        <v>108</v>
      </c>
      <c r="H16" s="476" t="s">
        <v>4</v>
      </c>
      <c r="I16" s="483" t="s">
        <v>320</v>
      </c>
      <c r="J16" s="488" t="s">
        <v>112</v>
      </c>
      <c r="K16" s="489"/>
      <c r="L16" s="108"/>
    </row>
    <row r="17" spans="1:16" x14ac:dyDescent="0.25">
      <c r="A17" s="474"/>
      <c r="B17" s="474"/>
      <c r="C17" s="474"/>
      <c r="D17" s="477"/>
      <c r="E17" s="498"/>
      <c r="F17" s="480"/>
      <c r="G17" s="477"/>
      <c r="H17" s="477"/>
      <c r="I17" s="484"/>
      <c r="J17" s="482" t="s">
        <v>6</v>
      </c>
      <c r="K17" s="142" t="s">
        <v>7</v>
      </c>
      <c r="L17" s="108"/>
    </row>
    <row r="18" spans="1:16" ht="15" customHeight="1" x14ac:dyDescent="0.25">
      <c r="A18" s="474"/>
      <c r="B18" s="474"/>
      <c r="C18" s="474"/>
      <c r="D18" s="477"/>
      <c r="E18" s="498"/>
      <c r="F18" s="480"/>
      <c r="G18" s="477"/>
      <c r="H18" s="477"/>
      <c r="I18" s="484"/>
      <c r="J18" s="482"/>
      <c r="K18" s="490" t="s">
        <v>109</v>
      </c>
      <c r="L18" s="108"/>
    </row>
    <row r="19" spans="1:16" ht="29.25" customHeight="1" x14ac:dyDescent="0.25">
      <c r="A19" s="474"/>
      <c r="B19" s="474"/>
      <c r="C19" s="474"/>
      <c r="D19" s="477"/>
      <c r="E19" s="498"/>
      <c r="F19" s="480"/>
      <c r="G19" s="477"/>
      <c r="H19" s="477"/>
      <c r="I19" s="484"/>
      <c r="J19" s="482"/>
      <c r="K19" s="491"/>
      <c r="L19" s="108"/>
    </row>
    <row r="20" spans="1:16" ht="18" customHeight="1" x14ac:dyDescent="0.25">
      <c r="A20" s="474"/>
      <c r="B20" s="474"/>
      <c r="C20" s="474"/>
      <c r="D20" s="478"/>
      <c r="E20" s="499"/>
      <c r="F20" s="481"/>
      <c r="G20" s="478"/>
      <c r="H20" s="478"/>
      <c r="I20" s="485"/>
      <c r="J20" s="482"/>
      <c r="K20" s="492"/>
      <c r="L20" s="108"/>
    </row>
    <row r="21" spans="1:16" ht="15" customHeight="1" x14ac:dyDescent="0.25">
      <c r="A21" s="453" t="s">
        <v>288</v>
      </c>
      <c r="B21" s="454"/>
      <c r="C21" s="454"/>
      <c r="D21" s="454"/>
      <c r="E21" s="454"/>
      <c r="F21" s="454"/>
      <c r="G21" s="454"/>
      <c r="H21" s="455"/>
      <c r="I21" s="143"/>
      <c r="J21" s="144"/>
      <c r="K21" s="145"/>
      <c r="L21" s="108"/>
    </row>
    <row r="22" spans="1:16" x14ac:dyDescent="0.25">
      <c r="A22" s="146" t="s">
        <v>9</v>
      </c>
      <c r="B22" s="494" t="s">
        <v>289</v>
      </c>
      <c r="C22" s="494"/>
      <c r="D22" s="494"/>
      <c r="E22" s="494"/>
      <c r="F22" s="494"/>
      <c r="G22" s="494"/>
      <c r="H22" s="494"/>
      <c r="I22" s="494"/>
      <c r="J22" s="147"/>
      <c r="K22" s="148"/>
      <c r="L22" s="108"/>
    </row>
    <row r="23" spans="1:16" ht="18" customHeight="1" x14ac:dyDescent="0.25">
      <c r="A23" s="146" t="s">
        <v>9</v>
      </c>
      <c r="B23" s="205" t="s">
        <v>9</v>
      </c>
      <c r="C23" s="461" t="s">
        <v>125</v>
      </c>
      <c r="D23" s="462"/>
      <c r="E23" s="462"/>
      <c r="F23" s="462"/>
      <c r="G23" s="462"/>
      <c r="H23" s="462"/>
      <c r="I23" s="462"/>
      <c r="J23" s="463"/>
      <c r="K23" s="148"/>
      <c r="L23" s="108"/>
    </row>
    <row r="24" spans="1:16" ht="29.25" customHeight="1" x14ac:dyDescent="0.25">
      <c r="A24" s="500" t="s">
        <v>9</v>
      </c>
      <c r="B24" s="439" t="s">
        <v>9</v>
      </c>
      <c r="C24" s="598" t="s">
        <v>9</v>
      </c>
      <c r="D24" s="436" t="s">
        <v>292</v>
      </c>
      <c r="E24" s="467" t="s">
        <v>98</v>
      </c>
      <c r="F24" s="467" t="s">
        <v>243</v>
      </c>
      <c r="G24" s="493" t="s">
        <v>318</v>
      </c>
      <c r="H24" s="600" t="s">
        <v>254</v>
      </c>
      <c r="I24" s="616">
        <v>232.2</v>
      </c>
      <c r="J24" s="428" t="s">
        <v>244</v>
      </c>
      <c r="K24" s="591">
        <v>150</v>
      </c>
      <c r="L24" s="108"/>
      <c r="N24" s="343"/>
    </row>
    <row r="25" spans="1:16" ht="29.25" customHeight="1" x14ac:dyDescent="0.25">
      <c r="A25" s="500"/>
      <c r="B25" s="440"/>
      <c r="C25" s="599"/>
      <c r="D25" s="437"/>
      <c r="E25" s="468"/>
      <c r="F25" s="468"/>
      <c r="G25" s="493"/>
      <c r="H25" s="600"/>
      <c r="I25" s="616"/>
      <c r="J25" s="595"/>
      <c r="K25" s="592"/>
      <c r="L25" s="108"/>
      <c r="N25" s="343"/>
    </row>
    <row r="26" spans="1:16" ht="29.25" customHeight="1" x14ac:dyDescent="0.25">
      <c r="A26" s="500"/>
      <c r="B26" s="440"/>
      <c r="C26" s="440"/>
      <c r="D26" s="437"/>
      <c r="E26" s="469"/>
      <c r="F26" s="469"/>
      <c r="G26" s="493"/>
      <c r="H26" s="601"/>
      <c r="I26" s="617"/>
      <c r="J26" s="429"/>
      <c r="K26" s="593"/>
      <c r="L26" s="108"/>
      <c r="M26" s="106"/>
    </row>
    <row r="27" spans="1:16" ht="36" customHeight="1" x14ac:dyDescent="0.3">
      <c r="A27" s="500"/>
      <c r="B27" s="440"/>
      <c r="C27" s="440"/>
      <c r="D27" s="437"/>
      <c r="E27" s="326" t="s">
        <v>99</v>
      </c>
      <c r="F27" s="154" t="s">
        <v>135</v>
      </c>
      <c r="G27" s="460"/>
      <c r="H27" s="290" t="s">
        <v>40</v>
      </c>
      <c r="I27" s="302">
        <v>19.8</v>
      </c>
      <c r="J27" s="165" t="s">
        <v>241</v>
      </c>
      <c r="K27" s="333">
        <v>80</v>
      </c>
      <c r="L27" s="108"/>
      <c r="O27"/>
      <c r="P27"/>
    </row>
    <row r="28" spans="1:16" ht="27.75" customHeight="1" x14ac:dyDescent="0.25">
      <c r="A28" s="500" t="s">
        <v>9</v>
      </c>
      <c r="B28" s="440" t="s">
        <v>10</v>
      </c>
      <c r="C28" s="440" t="s">
        <v>305</v>
      </c>
      <c r="D28" s="437" t="s">
        <v>311</v>
      </c>
      <c r="E28" s="467" t="s">
        <v>100</v>
      </c>
      <c r="F28" s="495" t="s">
        <v>196</v>
      </c>
      <c r="G28" s="459" t="s">
        <v>312</v>
      </c>
      <c r="H28" s="298" t="s">
        <v>39</v>
      </c>
      <c r="I28" s="299">
        <v>7.4</v>
      </c>
      <c r="J28" s="172" t="s">
        <v>282</v>
      </c>
      <c r="K28" s="312">
        <v>2</v>
      </c>
      <c r="L28" s="108"/>
      <c r="M28" s="104"/>
    </row>
    <row r="29" spans="1:16" ht="22.2" customHeight="1" x14ac:dyDescent="0.25">
      <c r="A29" s="500"/>
      <c r="B29" s="441"/>
      <c r="C29" s="441"/>
      <c r="D29" s="438"/>
      <c r="E29" s="469"/>
      <c r="F29" s="496"/>
      <c r="G29" s="460"/>
      <c r="H29" s="298" t="s">
        <v>40</v>
      </c>
      <c r="I29" s="299">
        <v>11.5</v>
      </c>
      <c r="J29" s="172" t="s">
        <v>283</v>
      </c>
      <c r="K29" s="333">
        <v>3</v>
      </c>
      <c r="L29" s="108"/>
    </row>
    <row r="30" spans="1:16" x14ac:dyDescent="0.25">
      <c r="A30" s="210" t="s">
        <v>9</v>
      </c>
      <c r="B30" s="210" t="s">
        <v>9</v>
      </c>
      <c r="C30" s="618" t="s">
        <v>12</v>
      </c>
      <c r="D30" s="618"/>
      <c r="E30" s="501"/>
      <c r="F30" s="501"/>
      <c r="G30" s="501"/>
      <c r="H30" s="501"/>
      <c r="I30" s="301">
        <f>I29+I27+I28+I24</f>
        <v>270.89999999999998</v>
      </c>
      <c r="J30" s="147"/>
      <c r="K30" s="148"/>
    </row>
    <row r="31" spans="1:16" x14ac:dyDescent="0.25">
      <c r="A31" s="146"/>
      <c r="B31" s="501" t="s">
        <v>13</v>
      </c>
      <c r="C31" s="501"/>
      <c r="D31" s="501"/>
      <c r="E31" s="501"/>
      <c r="F31" s="501"/>
      <c r="G31" s="501"/>
      <c r="H31" s="501"/>
      <c r="I31" s="301">
        <f>SUM(I30)</f>
        <v>270.89999999999998</v>
      </c>
      <c r="J31" s="147"/>
      <c r="K31" s="148"/>
    </row>
    <row r="32" spans="1:16" ht="18" hidden="1" customHeight="1" x14ac:dyDescent="0.25">
      <c r="A32" s="177" t="s">
        <v>11</v>
      </c>
      <c r="B32" s="512" t="s">
        <v>255</v>
      </c>
      <c r="C32" s="512"/>
      <c r="D32" s="512"/>
      <c r="E32" s="512"/>
      <c r="F32" s="512"/>
      <c r="G32" s="512"/>
      <c r="H32" s="512"/>
      <c r="I32" s="513"/>
      <c r="J32" s="178"/>
      <c r="K32" s="179"/>
    </row>
    <row r="33" spans="1:13" ht="42" hidden="1" customHeight="1" x14ac:dyDescent="0.25">
      <c r="A33" s="180" t="s">
        <v>11</v>
      </c>
      <c r="B33" s="181" t="s">
        <v>9</v>
      </c>
      <c r="C33" s="520" t="s">
        <v>256</v>
      </c>
      <c r="D33" s="521"/>
      <c r="E33" s="182">
        <v>1</v>
      </c>
      <c r="F33" s="183" t="s">
        <v>259</v>
      </c>
      <c r="G33" s="182" t="s">
        <v>260</v>
      </c>
      <c r="H33" s="184" t="s">
        <v>39</v>
      </c>
      <c r="I33" s="184">
        <v>0</v>
      </c>
      <c r="J33" s="182" t="s">
        <v>261</v>
      </c>
      <c r="K33" s="185">
        <v>30</v>
      </c>
    </row>
    <row r="34" spans="1:13" ht="18" hidden="1" customHeight="1" x14ac:dyDescent="0.25">
      <c r="A34" s="180"/>
      <c r="B34" s="186"/>
      <c r="C34" s="187"/>
      <c r="D34" s="187"/>
      <c r="E34" s="187"/>
      <c r="F34" s="522" t="s">
        <v>257</v>
      </c>
      <c r="G34" s="522"/>
      <c r="H34" s="522"/>
      <c r="I34" s="188">
        <v>0</v>
      </c>
      <c r="J34" s="178"/>
      <c r="K34" s="179"/>
    </row>
    <row r="35" spans="1:13" ht="18" customHeight="1" x14ac:dyDescent="0.25">
      <c r="A35" s="189"/>
      <c r="B35" s="523" t="s">
        <v>258</v>
      </c>
      <c r="C35" s="523"/>
      <c r="D35" s="523"/>
      <c r="E35" s="523"/>
      <c r="F35" s="523"/>
      <c r="G35" s="523"/>
      <c r="H35" s="523"/>
      <c r="I35" s="291">
        <f>SUM(I34+I31)</f>
        <v>270.89999999999998</v>
      </c>
      <c r="J35" s="191"/>
      <c r="K35" s="192"/>
    </row>
    <row r="36" spans="1:13" ht="26.25" customHeight="1" x14ac:dyDescent="0.25">
      <c r="A36" s="453" t="s">
        <v>290</v>
      </c>
      <c r="B36" s="454"/>
      <c r="C36" s="454"/>
      <c r="D36" s="454"/>
      <c r="E36" s="454"/>
      <c r="F36" s="454"/>
      <c r="G36" s="454"/>
      <c r="H36" s="455"/>
      <c r="I36" s="143"/>
      <c r="J36" s="193"/>
      <c r="K36" s="194"/>
    </row>
    <row r="37" spans="1:13" s="108" customFormat="1" ht="15.75" customHeight="1" x14ac:dyDescent="0.25">
      <c r="A37" s="315" t="s">
        <v>9</v>
      </c>
      <c r="B37" s="611" t="s">
        <v>291</v>
      </c>
      <c r="C37" s="612"/>
      <c r="D37" s="612"/>
      <c r="E37" s="612"/>
      <c r="F37" s="612"/>
      <c r="G37" s="612"/>
      <c r="H37" s="612"/>
      <c r="I37" s="613"/>
      <c r="J37" s="316"/>
      <c r="K37" s="317"/>
    </row>
    <row r="38" spans="1:13" s="108" customFormat="1" ht="17.25" customHeight="1" x14ac:dyDescent="0.25">
      <c r="A38" s="315" t="s">
        <v>9</v>
      </c>
      <c r="B38" s="315" t="s">
        <v>10</v>
      </c>
      <c r="C38" s="611" t="s">
        <v>317</v>
      </c>
      <c r="D38" s="612"/>
      <c r="E38" s="612"/>
      <c r="F38" s="612"/>
      <c r="G38" s="612"/>
      <c r="H38" s="612"/>
      <c r="I38" s="612"/>
      <c r="J38" s="613"/>
      <c r="K38" s="317"/>
      <c r="M38" s="109"/>
    </row>
    <row r="39" spans="1:13" ht="62.25" hidden="1" customHeight="1" x14ac:dyDescent="0.25">
      <c r="A39" s="318" t="s">
        <v>9</v>
      </c>
      <c r="B39" s="318" t="s">
        <v>9</v>
      </c>
      <c r="C39" s="318" t="s">
        <v>9</v>
      </c>
      <c r="D39" s="319" t="s">
        <v>140</v>
      </c>
      <c r="E39" s="320" t="s">
        <v>98</v>
      </c>
      <c r="F39" s="314" t="s">
        <v>142</v>
      </c>
      <c r="G39" s="321" t="s">
        <v>141</v>
      </c>
      <c r="H39" s="322"/>
      <c r="I39" s="323"/>
      <c r="J39" s="324" t="s">
        <v>143</v>
      </c>
      <c r="K39" s="317" t="s">
        <v>144</v>
      </c>
    </row>
    <row r="40" spans="1:13" ht="28.5" customHeight="1" x14ac:dyDescent="0.25">
      <c r="A40" s="596" t="s">
        <v>9</v>
      </c>
      <c r="B40" s="596" t="s">
        <v>10</v>
      </c>
      <c r="C40" s="596" t="s">
        <v>127</v>
      </c>
      <c r="D40" s="604" t="s">
        <v>308</v>
      </c>
      <c r="E40" s="320" t="s">
        <v>98</v>
      </c>
      <c r="F40" s="314" t="s">
        <v>309</v>
      </c>
      <c r="G40" s="602" t="s">
        <v>316</v>
      </c>
      <c r="H40" s="606" t="s">
        <v>39</v>
      </c>
      <c r="I40" s="614">
        <v>3</v>
      </c>
      <c r="J40" s="311" t="s">
        <v>233</v>
      </c>
      <c r="K40" s="312">
        <v>0.25</v>
      </c>
    </row>
    <row r="41" spans="1:13" ht="27.6" x14ac:dyDescent="0.25">
      <c r="A41" s="597"/>
      <c r="B41" s="597"/>
      <c r="C41" s="597"/>
      <c r="D41" s="605"/>
      <c r="E41" s="320" t="s">
        <v>99</v>
      </c>
      <c r="F41" s="314" t="s">
        <v>214</v>
      </c>
      <c r="G41" s="603"/>
      <c r="H41" s="607"/>
      <c r="I41" s="615"/>
      <c r="J41" s="311" t="s">
        <v>223</v>
      </c>
      <c r="K41" s="333">
        <v>10</v>
      </c>
    </row>
    <row r="42" spans="1:13" ht="14.25" customHeight="1" x14ac:dyDescent="0.25">
      <c r="A42" s="315" t="s">
        <v>9</v>
      </c>
      <c r="B42" s="315" t="s">
        <v>10</v>
      </c>
      <c r="C42" s="619" t="s">
        <v>12</v>
      </c>
      <c r="D42" s="620"/>
      <c r="E42" s="620"/>
      <c r="F42" s="620"/>
      <c r="G42" s="620"/>
      <c r="H42" s="621"/>
      <c r="I42" s="325">
        <f>SUM(I40)</f>
        <v>3</v>
      </c>
      <c r="J42" s="316"/>
      <c r="K42" s="317"/>
    </row>
    <row r="43" spans="1:13" ht="15" customHeight="1" x14ac:dyDescent="0.25">
      <c r="A43" s="315"/>
      <c r="B43" s="619" t="s">
        <v>13</v>
      </c>
      <c r="C43" s="620"/>
      <c r="D43" s="620"/>
      <c r="E43" s="620"/>
      <c r="F43" s="620"/>
      <c r="G43" s="620"/>
      <c r="H43" s="621"/>
      <c r="I43" s="325">
        <f>SUM(I42)</f>
        <v>3</v>
      </c>
      <c r="J43" s="316"/>
      <c r="K43" s="317"/>
    </row>
    <row r="44" spans="1:13" ht="15" customHeight="1" x14ac:dyDescent="0.25">
      <c r="A44" s="447" t="s">
        <v>239</v>
      </c>
      <c r="B44" s="448"/>
      <c r="C44" s="448"/>
      <c r="D44" s="448"/>
      <c r="E44" s="448"/>
      <c r="F44" s="448"/>
      <c r="G44" s="448"/>
      <c r="H44" s="449"/>
      <c r="I44" s="291">
        <f>SUM(I43)</f>
        <v>3</v>
      </c>
      <c r="J44" s="191"/>
      <c r="K44" s="192"/>
    </row>
    <row r="45" spans="1:13" ht="23.25" customHeight="1" x14ac:dyDescent="0.25">
      <c r="A45" s="453" t="s">
        <v>295</v>
      </c>
      <c r="B45" s="454"/>
      <c r="C45" s="454"/>
      <c r="D45" s="454"/>
      <c r="E45" s="454"/>
      <c r="F45" s="454"/>
      <c r="G45" s="454"/>
      <c r="H45" s="455"/>
      <c r="I45" s="143"/>
      <c r="J45" s="193"/>
      <c r="K45" s="194"/>
    </row>
    <row r="46" spans="1:13" ht="15" customHeight="1" x14ac:dyDescent="0.25">
      <c r="A46" s="315" t="s">
        <v>9</v>
      </c>
      <c r="B46" s="611" t="s">
        <v>293</v>
      </c>
      <c r="C46" s="612"/>
      <c r="D46" s="612"/>
      <c r="E46" s="612"/>
      <c r="F46" s="612"/>
      <c r="G46" s="612"/>
      <c r="H46" s="612"/>
      <c r="I46" s="613"/>
      <c r="J46" s="316"/>
      <c r="K46" s="317"/>
    </row>
    <row r="47" spans="1:13" ht="32.25" customHeight="1" x14ac:dyDescent="0.25">
      <c r="A47" s="332" t="s">
        <v>9</v>
      </c>
      <c r="B47" s="332" t="s">
        <v>11</v>
      </c>
      <c r="C47" s="611" t="s">
        <v>294</v>
      </c>
      <c r="D47" s="612"/>
      <c r="E47" s="612"/>
      <c r="F47" s="612"/>
      <c r="G47" s="612"/>
      <c r="H47" s="612"/>
      <c r="I47" s="612"/>
      <c r="J47" s="331"/>
      <c r="K47" s="317"/>
    </row>
    <row r="48" spans="1:13" ht="29.25" customHeight="1" x14ac:dyDescent="0.25">
      <c r="A48" s="596" t="s">
        <v>9</v>
      </c>
      <c r="B48" s="629" t="s">
        <v>11</v>
      </c>
      <c r="C48" s="626" t="s">
        <v>11</v>
      </c>
      <c r="D48" s="604" t="s">
        <v>246</v>
      </c>
      <c r="E48" s="624" t="s">
        <v>98</v>
      </c>
      <c r="F48" s="635" t="s">
        <v>151</v>
      </c>
      <c r="G48" s="602" t="s">
        <v>286</v>
      </c>
      <c r="H48" s="606" t="s">
        <v>39</v>
      </c>
      <c r="I48" s="614">
        <v>34.6</v>
      </c>
      <c r="J48" s="311" t="s">
        <v>215</v>
      </c>
      <c r="K48" s="333">
        <v>0</v>
      </c>
    </row>
    <row r="49" spans="1:11" ht="37.5" customHeight="1" x14ac:dyDescent="0.25">
      <c r="A49" s="627"/>
      <c r="B49" s="630"/>
      <c r="C49" s="627"/>
      <c r="D49" s="623"/>
      <c r="E49" s="625"/>
      <c r="F49" s="636"/>
      <c r="G49" s="632"/>
      <c r="H49" s="628"/>
      <c r="I49" s="622"/>
      <c r="J49" s="311" t="s">
        <v>253</v>
      </c>
      <c r="K49" s="333" t="s">
        <v>315</v>
      </c>
    </row>
    <row r="50" spans="1:11" ht="52.5" customHeight="1" x14ac:dyDescent="0.25">
      <c r="A50" s="597"/>
      <c r="B50" s="631"/>
      <c r="C50" s="597"/>
      <c r="D50" s="605"/>
      <c r="E50" s="313">
        <v>2</v>
      </c>
      <c r="F50" s="314" t="s">
        <v>152</v>
      </c>
      <c r="G50" s="603"/>
      <c r="H50" s="607"/>
      <c r="I50" s="615"/>
      <c r="J50" s="311" t="s">
        <v>242</v>
      </c>
      <c r="K50" s="333">
        <v>7</v>
      </c>
    </row>
    <row r="51" spans="1:11" ht="14.25" customHeight="1" x14ac:dyDescent="0.25">
      <c r="A51" s="210" t="s">
        <v>9</v>
      </c>
      <c r="B51" s="210" t="s">
        <v>11</v>
      </c>
      <c r="C51" s="524" t="s">
        <v>12</v>
      </c>
      <c r="D51" s="525"/>
      <c r="E51" s="451"/>
      <c r="F51" s="451"/>
      <c r="G51" s="451"/>
      <c r="H51" s="452"/>
      <c r="I51" s="292">
        <f>SUM(I48)</f>
        <v>34.6</v>
      </c>
      <c r="J51" s="147"/>
      <c r="K51" s="148"/>
    </row>
    <row r="52" spans="1:11" ht="15" hidden="1" customHeight="1" x14ac:dyDescent="0.3">
      <c r="A52" s="146" t="s">
        <v>9</v>
      </c>
      <c r="B52" s="201" t="s">
        <v>13</v>
      </c>
      <c r="C52" s="202"/>
      <c r="D52" s="211"/>
      <c r="E52" s="212"/>
      <c r="F52" s="211"/>
      <c r="G52" s="202"/>
      <c r="H52" s="213"/>
      <c r="I52" s="292"/>
      <c r="J52" s="147"/>
      <c r="K52" s="148"/>
    </row>
    <row r="53" spans="1:11" ht="15" hidden="1" customHeight="1" x14ac:dyDescent="0.25">
      <c r="A53" s="214" t="s">
        <v>33</v>
      </c>
      <c r="B53" s="215"/>
      <c r="C53" s="215"/>
      <c r="D53" s="216"/>
      <c r="E53" s="217"/>
      <c r="F53" s="216"/>
      <c r="G53" s="215"/>
      <c r="H53" s="218"/>
      <c r="I53" s="293"/>
      <c r="J53" s="191"/>
      <c r="K53" s="192"/>
    </row>
    <row r="54" spans="1:11" ht="15" hidden="1" customHeight="1" x14ac:dyDescent="0.25">
      <c r="A54" s="220" t="s">
        <v>97</v>
      </c>
      <c r="B54" s="221"/>
      <c r="C54" s="221"/>
      <c r="D54" s="222"/>
      <c r="E54" s="223"/>
      <c r="F54" s="222"/>
      <c r="G54" s="221"/>
      <c r="H54" s="224"/>
      <c r="I54" s="294"/>
      <c r="J54" s="193"/>
      <c r="K54" s="194"/>
    </row>
    <row r="55" spans="1:11" ht="15" hidden="1" customHeight="1" x14ac:dyDescent="0.3">
      <c r="A55" s="146" t="s">
        <v>9</v>
      </c>
      <c r="B55" s="149" t="s">
        <v>101</v>
      </c>
      <c r="C55" s="150"/>
      <c r="D55" s="225"/>
      <c r="E55" s="226"/>
      <c r="F55" s="225"/>
      <c r="G55" s="150"/>
      <c r="H55" s="150"/>
      <c r="I55" s="295"/>
      <c r="J55" s="147"/>
      <c r="K55" s="148"/>
    </row>
    <row r="56" spans="1:11" ht="52.5" hidden="1" customHeight="1" x14ac:dyDescent="0.3">
      <c r="A56" s="146" t="s">
        <v>9</v>
      </c>
      <c r="B56" s="146" t="s">
        <v>127</v>
      </c>
      <c r="C56" s="149" t="s">
        <v>149</v>
      </c>
      <c r="D56" s="225"/>
      <c r="E56" s="226"/>
      <c r="F56" s="225"/>
      <c r="G56" s="150"/>
      <c r="H56" s="150"/>
      <c r="I56" s="295"/>
      <c r="J56" s="147"/>
      <c r="K56" s="148"/>
    </row>
    <row r="57" spans="1:11" ht="42" hidden="1" customHeight="1" x14ac:dyDescent="0.25">
      <c r="A57" s="195" t="s">
        <v>9</v>
      </c>
      <c r="B57" s="195" t="s">
        <v>9</v>
      </c>
      <c r="C57" s="195" t="s">
        <v>9</v>
      </c>
      <c r="D57" s="152" t="s">
        <v>150</v>
      </c>
      <c r="E57" s="153" t="s">
        <v>98</v>
      </c>
      <c r="F57" s="154" t="s">
        <v>156</v>
      </c>
      <c r="G57" s="167" t="s">
        <v>154</v>
      </c>
      <c r="H57" s="168"/>
      <c r="I57" s="296"/>
      <c r="J57" s="197" t="s">
        <v>155</v>
      </c>
      <c r="K57" s="228" t="s">
        <v>159</v>
      </c>
    </row>
    <row r="58" spans="1:11" ht="20.25" hidden="1" customHeight="1" x14ac:dyDescent="0.25">
      <c r="A58" s="206"/>
      <c r="B58" s="206"/>
      <c r="C58" s="206"/>
      <c r="D58" s="159"/>
      <c r="E58" s="153" t="s">
        <v>99</v>
      </c>
      <c r="F58" s="154" t="s">
        <v>153</v>
      </c>
      <c r="G58" s="167" t="s">
        <v>154</v>
      </c>
      <c r="H58" s="168"/>
      <c r="I58" s="296"/>
      <c r="J58" s="229" t="s">
        <v>158</v>
      </c>
      <c r="K58" s="230" t="s">
        <v>157</v>
      </c>
    </row>
    <row r="59" spans="1:11" ht="11.25" hidden="1" customHeight="1" x14ac:dyDescent="0.25">
      <c r="A59" s="199"/>
      <c r="B59" s="199"/>
      <c r="C59" s="199"/>
      <c r="D59" s="163"/>
      <c r="E59" s="153" t="s">
        <v>100</v>
      </c>
      <c r="F59" s="154" t="s">
        <v>104</v>
      </c>
      <c r="G59" s="167"/>
      <c r="H59" s="168"/>
      <c r="I59" s="296"/>
      <c r="J59" s="147"/>
      <c r="K59" s="148"/>
    </row>
    <row r="60" spans="1:11" ht="20.25" hidden="1" customHeight="1" x14ac:dyDescent="0.25">
      <c r="A60" s="151" t="s">
        <v>9</v>
      </c>
      <c r="B60" s="151" t="s">
        <v>9</v>
      </c>
      <c r="C60" s="151" t="s">
        <v>10</v>
      </c>
      <c r="D60" s="152" t="s">
        <v>103</v>
      </c>
      <c r="E60" s="153" t="s">
        <v>98</v>
      </c>
      <c r="F60" s="154" t="s">
        <v>104</v>
      </c>
      <c r="G60" s="167"/>
      <c r="H60" s="168"/>
      <c r="I60" s="296"/>
      <c r="J60" s="147"/>
      <c r="K60" s="148"/>
    </row>
    <row r="61" spans="1:11" ht="20.25" hidden="1" customHeight="1" x14ac:dyDescent="0.25">
      <c r="A61" s="158"/>
      <c r="B61" s="158"/>
      <c r="C61" s="158"/>
      <c r="D61" s="159"/>
      <c r="E61" s="153" t="s">
        <v>99</v>
      </c>
      <c r="F61" s="154" t="s">
        <v>104</v>
      </c>
      <c r="G61" s="231"/>
      <c r="H61" s="232"/>
      <c r="I61" s="296"/>
      <c r="J61" s="147"/>
      <c r="K61" s="148"/>
    </row>
    <row r="62" spans="1:11" ht="20.25" hidden="1" customHeight="1" x14ac:dyDescent="0.25">
      <c r="A62" s="162"/>
      <c r="B62" s="162"/>
      <c r="C62" s="162"/>
      <c r="D62" s="163"/>
      <c r="E62" s="153" t="s">
        <v>100</v>
      </c>
      <c r="F62" s="154" t="s">
        <v>104</v>
      </c>
      <c r="G62" s="231"/>
      <c r="H62" s="232"/>
      <c r="I62" s="296"/>
      <c r="J62" s="147"/>
      <c r="K62" s="148"/>
    </row>
    <row r="63" spans="1:11" ht="0.75" customHeight="1" x14ac:dyDescent="0.3">
      <c r="A63" s="146" t="s">
        <v>9</v>
      </c>
      <c r="B63" s="146" t="s">
        <v>127</v>
      </c>
      <c r="C63" s="201" t="s">
        <v>12</v>
      </c>
      <c r="D63" s="211"/>
      <c r="E63" s="212"/>
      <c r="F63" s="211"/>
      <c r="G63" s="202"/>
      <c r="H63" s="213"/>
      <c r="I63" s="292">
        <f>SUM(I57+I58)</f>
        <v>0</v>
      </c>
      <c r="J63" s="147"/>
      <c r="K63" s="148"/>
    </row>
    <row r="64" spans="1:11" ht="15" customHeight="1" x14ac:dyDescent="0.25">
      <c r="A64" s="146" t="s">
        <v>9</v>
      </c>
      <c r="B64" s="450" t="s">
        <v>13</v>
      </c>
      <c r="C64" s="451"/>
      <c r="D64" s="451"/>
      <c r="E64" s="451"/>
      <c r="F64" s="451"/>
      <c r="G64" s="451"/>
      <c r="H64" s="452"/>
      <c r="I64" s="292">
        <f>SUM(I51)</f>
        <v>34.6</v>
      </c>
      <c r="J64" s="147"/>
      <c r="K64" s="148"/>
    </row>
    <row r="65" spans="1:12" ht="15" customHeight="1" x14ac:dyDescent="0.25">
      <c r="A65" s="447" t="s">
        <v>238</v>
      </c>
      <c r="B65" s="448"/>
      <c r="C65" s="448"/>
      <c r="D65" s="448"/>
      <c r="E65" s="448"/>
      <c r="F65" s="448"/>
      <c r="G65" s="448"/>
      <c r="H65" s="449"/>
      <c r="I65" s="297">
        <f>SUM(I64)</f>
        <v>34.6</v>
      </c>
      <c r="J65" s="191"/>
      <c r="K65" s="192"/>
    </row>
    <row r="66" spans="1:12" ht="20.25" customHeight="1" x14ac:dyDescent="0.25">
      <c r="A66" s="453" t="s">
        <v>160</v>
      </c>
      <c r="B66" s="454"/>
      <c r="C66" s="454"/>
      <c r="D66" s="454"/>
      <c r="E66" s="454"/>
      <c r="F66" s="454"/>
      <c r="G66" s="454"/>
      <c r="H66" s="455"/>
      <c r="I66" s="143"/>
      <c r="J66" s="193"/>
      <c r="K66" s="194"/>
    </row>
    <row r="67" spans="1:12" ht="18" customHeight="1" x14ac:dyDescent="0.25">
      <c r="A67" s="327" t="s">
        <v>10</v>
      </c>
      <c r="B67" s="461" t="s">
        <v>296</v>
      </c>
      <c r="C67" s="462"/>
      <c r="D67" s="462"/>
      <c r="E67" s="462"/>
      <c r="F67" s="462"/>
      <c r="G67" s="462"/>
      <c r="H67" s="462"/>
      <c r="I67" s="227"/>
      <c r="J67" s="147"/>
      <c r="K67" s="148"/>
    </row>
    <row r="68" spans="1:12" ht="33.75" hidden="1" customHeight="1" x14ac:dyDescent="0.3">
      <c r="A68" s="146" t="s">
        <v>9</v>
      </c>
      <c r="B68" s="146" t="s">
        <v>9</v>
      </c>
      <c r="C68" s="149" t="s">
        <v>162</v>
      </c>
      <c r="D68" s="225"/>
      <c r="E68" s="226"/>
      <c r="F68" s="225"/>
      <c r="G68" s="150"/>
      <c r="H68" s="150"/>
      <c r="I68" s="227"/>
      <c r="J68" s="147"/>
      <c r="K68" s="148"/>
    </row>
    <row r="69" spans="1:12" ht="33.75" hidden="1" customHeight="1" x14ac:dyDescent="0.25">
      <c r="A69" s="195" t="s">
        <v>9</v>
      </c>
      <c r="B69" s="195" t="s">
        <v>9</v>
      </c>
      <c r="C69" s="195" t="s">
        <v>9</v>
      </c>
      <c r="D69" s="152" t="s">
        <v>163</v>
      </c>
      <c r="E69" s="153" t="s">
        <v>98</v>
      </c>
      <c r="F69" s="154" t="s">
        <v>169</v>
      </c>
      <c r="G69" s="167" t="s">
        <v>171</v>
      </c>
      <c r="H69" s="168"/>
      <c r="I69" s="196"/>
      <c r="J69" s="229" t="s">
        <v>170</v>
      </c>
      <c r="K69" s="228" t="s">
        <v>172</v>
      </c>
    </row>
    <row r="70" spans="1:12" ht="31.5" hidden="1" customHeight="1" x14ac:dyDescent="0.25">
      <c r="A70" s="151" t="s">
        <v>9</v>
      </c>
      <c r="B70" s="151" t="s">
        <v>9</v>
      </c>
      <c r="C70" s="151" t="s">
        <v>10</v>
      </c>
      <c r="D70" s="152" t="s">
        <v>164</v>
      </c>
      <c r="E70" s="153" t="s">
        <v>98</v>
      </c>
      <c r="F70" s="154" t="s">
        <v>174</v>
      </c>
      <c r="G70" s="167" t="s">
        <v>173</v>
      </c>
      <c r="H70" s="168"/>
      <c r="I70" s="196"/>
      <c r="J70" s="233" t="s">
        <v>175</v>
      </c>
      <c r="K70" s="230" t="s">
        <v>180</v>
      </c>
    </row>
    <row r="71" spans="1:12" ht="32.25" hidden="1" customHeight="1" x14ac:dyDescent="0.3">
      <c r="A71" s="146" t="s">
        <v>9</v>
      </c>
      <c r="B71" s="146" t="s">
        <v>9</v>
      </c>
      <c r="C71" s="201" t="s">
        <v>12</v>
      </c>
      <c r="D71" s="211"/>
      <c r="E71" s="212"/>
      <c r="F71" s="211"/>
      <c r="G71" s="202"/>
      <c r="H71" s="213"/>
      <c r="I71" s="203">
        <f>SUM(I69+I70)</f>
        <v>0</v>
      </c>
      <c r="J71" s="147"/>
      <c r="K71" s="148"/>
    </row>
    <row r="72" spans="1:12" ht="26.25" hidden="1" customHeight="1" x14ac:dyDescent="0.3">
      <c r="A72" s="146" t="s">
        <v>9</v>
      </c>
      <c r="B72" s="201" t="s">
        <v>13</v>
      </c>
      <c r="C72" s="202"/>
      <c r="D72" s="211"/>
      <c r="E72" s="212"/>
      <c r="F72" s="211"/>
      <c r="G72" s="202"/>
      <c r="H72" s="213"/>
      <c r="I72" s="203">
        <f>SUM(I70+I71)</f>
        <v>0</v>
      </c>
      <c r="J72" s="147"/>
      <c r="K72" s="148"/>
    </row>
    <row r="73" spans="1:12" ht="15" hidden="1" customHeight="1" x14ac:dyDescent="0.25">
      <c r="A73" s="534" t="s">
        <v>33</v>
      </c>
      <c r="B73" s="535"/>
      <c r="C73" s="535"/>
      <c r="D73" s="535"/>
      <c r="E73" s="535"/>
      <c r="F73" s="535"/>
      <c r="G73" s="535"/>
      <c r="H73" s="218"/>
      <c r="I73" s="219"/>
      <c r="J73" s="191"/>
      <c r="K73" s="192"/>
    </row>
    <row r="74" spans="1:12" ht="21.75" hidden="1" customHeight="1" x14ac:dyDescent="0.25">
      <c r="A74" s="536" t="s">
        <v>97</v>
      </c>
      <c r="B74" s="537"/>
      <c r="C74" s="537"/>
      <c r="D74" s="537"/>
      <c r="E74" s="537"/>
      <c r="F74" s="537"/>
      <c r="G74" s="537"/>
      <c r="H74" s="538"/>
      <c r="I74" s="143"/>
      <c r="J74" s="193"/>
      <c r="K74" s="194"/>
    </row>
    <row r="75" spans="1:12" ht="19.5" customHeight="1" x14ac:dyDescent="0.25">
      <c r="A75" s="146" t="s">
        <v>10</v>
      </c>
      <c r="B75" s="146" t="s">
        <v>9</v>
      </c>
      <c r="C75" s="637" t="s">
        <v>297</v>
      </c>
      <c r="D75" s="637"/>
      <c r="E75" s="637"/>
      <c r="F75" s="637"/>
      <c r="G75" s="637"/>
      <c r="H75" s="637"/>
      <c r="I75" s="637"/>
      <c r="J75" s="637"/>
      <c r="K75" s="637"/>
    </row>
    <row r="76" spans="1:12" ht="54.75" hidden="1" customHeight="1" x14ac:dyDescent="0.25">
      <c r="A76" s="195" t="s">
        <v>9</v>
      </c>
      <c r="B76" s="195" t="s">
        <v>9</v>
      </c>
      <c r="C76" s="195" t="s">
        <v>9</v>
      </c>
      <c r="D76" s="152" t="s">
        <v>167</v>
      </c>
      <c r="E76" s="170" t="s">
        <v>98</v>
      </c>
      <c r="F76" s="171" t="s">
        <v>177</v>
      </c>
      <c r="G76" s="152" t="s">
        <v>181</v>
      </c>
      <c r="H76" s="155"/>
      <c r="I76" s="198"/>
      <c r="J76" s="233" t="s">
        <v>176</v>
      </c>
      <c r="K76" s="230" t="s">
        <v>178</v>
      </c>
    </row>
    <row r="77" spans="1:12" ht="27" customHeight="1" x14ac:dyDescent="0.25">
      <c r="A77" s="596" t="s">
        <v>10</v>
      </c>
      <c r="B77" s="596" t="s">
        <v>9</v>
      </c>
      <c r="C77" s="596" t="s">
        <v>10</v>
      </c>
      <c r="D77" s="640" t="s">
        <v>306</v>
      </c>
      <c r="E77" s="624" t="s">
        <v>98</v>
      </c>
      <c r="F77" s="644" t="s">
        <v>179</v>
      </c>
      <c r="G77" s="602" t="s">
        <v>310</v>
      </c>
      <c r="H77" s="336" t="s">
        <v>39</v>
      </c>
      <c r="I77" s="336">
        <v>187.3</v>
      </c>
      <c r="J77" s="638" t="s">
        <v>228</v>
      </c>
      <c r="K77" s="591">
        <v>10</v>
      </c>
    </row>
    <row r="78" spans="1:12" ht="48" customHeight="1" x14ac:dyDescent="0.25">
      <c r="A78" s="627"/>
      <c r="B78" s="627"/>
      <c r="C78" s="627"/>
      <c r="D78" s="641"/>
      <c r="E78" s="643"/>
      <c r="F78" s="645"/>
      <c r="G78" s="632"/>
      <c r="H78" s="337"/>
      <c r="I78" s="337"/>
      <c r="J78" s="639"/>
      <c r="K78" s="593"/>
    </row>
    <row r="79" spans="1:12" ht="29.25" customHeight="1" x14ac:dyDescent="0.25">
      <c r="A79" s="627"/>
      <c r="B79" s="627"/>
      <c r="C79" s="627"/>
      <c r="D79" s="641"/>
      <c r="E79" s="643"/>
      <c r="F79" s="645"/>
      <c r="G79" s="633"/>
      <c r="H79" s="335" t="s">
        <v>41</v>
      </c>
      <c r="I79" s="340">
        <v>0</v>
      </c>
      <c r="J79" s="339" t="s">
        <v>216</v>
      </c>
      <c r="K79" s="333">
        <v>0</v>
      </c>
    </row>
    <row r="80" spans="1:12" ht="35.25" customHeight="1" x14ac:dyDescent="0.25">
      <c r="A80" s="597"/>
      <c r="B80" s="597"/>
      <c r="C80" s="597"/>
      <c r="D80" s="642"/>
      <c r="E80" s="625"/>
      <c r="F80" s="646"/>
      <c r="G80" s="634"/>
      <c r="H80" s="338"/>
      <c r="I80" s="341"/>
      <c r="J80" s="339" t="s">
        <v>217</v>
      </c>
      <c r="K80" s="334">
        <v>20</v>
      </c>
      <c r="L80" s="110"/>
    </row>
    <row r="81" spans="1:16" ht="16.5" customHeight="1" x14ac:dyDescent="0.25">
      <c r="A81" s="146" t="s">
        <v>10</v>
      </c>
      <c r="B81" s="146" t="s">
        <v>9</v>
      </c>
      <c r="C81" s="450" t="s">
        <v>12</v>
      </c>
      <c r="D81" s="451"/>
      <c r="E81" s="451"/>
      <c r="F81" s="451"/>
      <c r="G81" s="451"/>
      <c r="H81" s="647"/>
      <c r="I81" s="293">
        <f>I79+I77</f>
        <v>187.3</v>
      </c>
      <c r="J81" s="147"/>
      <c r="K81" s="148"/>
    </row>
    <row r="82" spans="1:16" ht="15" customHeight="1" x14ac:dyDescent="0.25">
      <c r="A82" s="146" t="s">
        <v>10</v>
      </c>
      <c r="B82" s="450" t="s">
        <v>13</v>
      </c>
      <c r="C82" s="451"/>
      <c r="D82" s="451"/>
      <c r="E82" s="451"/>
      <c r="F82" s="451"/>
      <c r="G82" s="451"/>
      <c r="H82" s="452"/>
      <c r="I82" s="292">
        <f>SUM(I81)</f>
        <v>187.3</v>
      </c>
      <c r="J82" s="147"/>
      <c r="K82" s="148"/>
    </row>
    <row r="83" spans="1:16" ht="16.5" customHeight="1" x14ac:dyDescent="0.25">
      <c r="A83" s="456" t="s">
        <v>237</v>
      </c>
      <c r="B83" s="457"/>
      <c r="C83" s="457"/>
      <c r="D83" s="457"/>
      <c r="E83" s="457"/>
      <c r="F83" s="457"/>
      <c r="G83" s="457"/>
      <c r="H83" s="458"/>
      <c r="I83" s="291">
        <f>SUM(I82)</f>
        <v>187.3</v>
      </c>
      <c r="J83" s="191"/>
      <c r="K83" s="192"/>
    </row>
    <row r="84" spans="1:16" ht="27" customHeight="1" x14ac:dyDescent="0.25">
      <c r="A84" s="453" t="s">
        <v>298</v>
      </c>
      <c r="B84" s="454"/>
      <c r="C84" s="454"/>
      <c r="D84" s="454"/>
      <c r="E84" s="454"/>
      <c r="F84" s="454"/>
      <c r="G84" s="454"/>
      <c r="H84" s="455"/>
      <c r="I84" s="143"/>
      <c r="J84" s="193"/>
      <c r="K84" s="194"/>
    </row>
    <row r="85" spans="1:16" ht="31.5" customHeight="1" x14ac:dyDescent="0.25">
      <c r="A85" s="181" t="s">
        <v>9</v>
      </c>
      <c r="B85" s="461" t="s">
        <v>299</v>
      </c>
      <c r="C85" s="462"/>
      <c r="D85" s="462"/>
      <c r="E85" s="462"/>
      <c r="F85" s="462"/>
      <c r="G85" s="462"/>
      <c r="H85" s="462"/>
      <c r="I85" s="227"/>
      <c r="J85" s="147"/>
      <c r="K85" s="148"/>
    </row>
    <row r="86" spans="1:16" ht="37.5" customHeight="1" x14ac:dyDescent="0.25">
      <c r="A86" s="146" t="s">
        <v>9</v>
      </c>
      <c r="B86" s="146" t="s">
        <v>9</v>
      </c>
      <c r="C86" s="608" t="s">
        <v>300</v>
      </c>
      <c r="D86" s="609"/>
      <c r="E86" s="609"/>
      <c r="F86" s="609"/>
      <c r="G86" s="609"/>
      <c r="H86" s="609"/>
      <c r="I86" s="609"/>
      <c r="J86" s="609"/>
      <c r="K86" s="609"/>
      <c r="L86" s="609"/>
      <c r="M86" s="610"/>
      <c r="N86" s="328"/>
    </row>
    <row r="87" spans="1:16" ht="30" customHeight="1" x14ac:dyDescent="0.25">
      <c r="A87" s="439" t="s">
        <v>9</v>
      </c>
      <c r="B87" s="439" t="s">
        <v>9</v>
      </c>
      <c r="C87" s="439" t="s">
        <v>9</v>
      </c>
      <c r="D87" s="464" t="s">
        <v>185</v>
      </c>
      <c r="E87" s="239">
        <v>1</v>
      </c>
      <c r="F87" s="240" t="s">
        <v>218</v>
      </c>
      <c r="G87" s="433" t="s">
        <v>301</v>
      </c>
      <c r="H87" s="303" t="s">
        <v>40</v>
      </c>
      <c r="I87" s="299">
        <v>13.4</v>
      </c>
      <c r="J87" s="242" t="s">
        <v>249</v>
      </c>
      <c r="K87" s="334">
        <v>240</v>
      </c>
      <c r="L87" s="111"/>
    </row>
    <row r="88" spans="1:16" ht="16.5" customHeight="1" x14ac:dyDescent="0.25">
      <c r="A88" s="440"/>
      <c r="B88" s="440"/>
      <c r="C88" s="440"/>
      <c r="D88" s="464"/>
      <c r="E88" s="466">
        <v>2</v>
      </c>
      <c r="F88" s="465" t="s">
        <v>219</v>
      </c>
      <c r="G88" s="434"/>
      <c r="H88" s="442"/>
      <c r="I88" s="648"/>
      <c r="J88" s="514" t="s">
        <v>231</v>
      </c>
      <c r="K88" s="591">
        <v>276</v>
      </c>
    </row>
    <row r="89" spans="1:16" ht="12.75" customHeight="1" x14ac:dyDescent="0.25">
      <c r="A89" s="440"/>
      <c r="B89" s="440"/>
      <c r="C89" s="440"/>
      <c r="D89" s="464"/>
      <c r="E89" s="466"/>
      <c r="F89" s="465"/>
      <c r="G89" s="434"/>
      <c r="H89" s="531"/>
      <c r="I89" s="616"/>
      <c r="J89" s="515"/>
      <c r="K89" s="593"/>
    </row>
    <row r="90" spans="1:16" ht="44.25" customHeight="1" x14ac:dyDescent="0.25">
      <c r="A90" s="441"/>
      <c r="B90" s="441"/>
      <c r="C90" s="441"/>
      <c r="D90" s="464"/>
      <c r="E90" s="239">
        <v>3</v>
      </c>
      <c r="F90" s="240" t="s">
        <v>220</v>
      </c>
      <c r="G90" s="435"/>
      <c r="H90" s="443"/>
      <c r="I90" s="617"/>
      <c r="J90" s="244" t="s">
        <v>287</v>
      </c>
      <c r="K90" s="333">
        <v>163</v>
      </c>
    </row>
    <row r="91" spans="1:16" ht="18" customHeight="1" x14ac:dyDescent="0.25">
      <c r="A91" s="146" t="s">
        <v>9</v>
      </c>
      <c r="B91" s="146" t="s">
        <v>9</v>
      </c>
      <c r="C91" s="450" t="s">
        <v>12</v>
      </c>
      <c r="D91" s="451"/>
      <c r="E91" s="451"/>
      <c r="F91" s="451"/>
      <c r="G91" s="451"/>
      <c r="H91" s="452"/>
      <c r="I91" s="293">
        <f>SUM(I87+I88)</f>
        <v>13.4</v>
      </c>
      <c r="J91" s="246"/>
      <c r="K91" s="247"/>
    </row>
    <row r="92" spans="1:16" ht="19.5" customHeight="1" x14ac:dyDescent="0.25">
      <c r="A92" s="146" t="s">
        <v>9</v>
      </c>
      <c r="B92" s="450" t="s">
        <v>13</v>
      </c>
      <c r="C92" s="451"/>
      <c r="D92" s="451"/>
      <c r="E92" s="451"/>
      <c r="F92" s="451"/>
      <c r="G92" s="451"/>
      <c r="H92" s="452"/>
      <c r="I92" s="292">
        <f>SUM(I91)</f>
        <v>13.4</v>
      </c>
      <c r="J92" s="248"/>
      <c r="K92" s="148"/>
      <c r="M92" s="289"/>
      <c r="N92" s="289"/>
    </row>
    <row r="93" spans="1:16" ht="27.75" customHeight="1" x14ac:dyDescent="0.25">
      <c r="A93" s="456" t="s">
        <v>236</v>
      </c>
      <c r="B93" s="457"/>
      <c r="C93" s="457"/>
      <c r="D93" s="457"/>
      <c r="E93" s="457"/>
      <c r="F93" s="457"/>
      <c r="G93" s="457"/>
      <c r="H93" s="458"/>
      <c r="I93" s="291">
        <f>SUM(I92)</f>
        <v>13.4</v>
      </c>
      <c r="J93" s="191"/>
      <c r="K93" s="192"/>
      <c r="M93" s="289"/>
      <c r="N93" s="289"/>
    </row>
    <row r="94" spans="1:16" ht="21" customHeight="1" x14ac:dyDescent="0.25">
      <c r="A94" s="453" t="s">
        <v>307</v>
      </c>
      <c r="B94" s="454"/>
      <c r="C94" s="454"/>
      <c r="D94" s="454"/>
      <c r="E94" s="454"/>
      <c r="F94" s="454"/>
      <c r="G94" s="454"/>
      <c r="H94" s="455"/>
      <c r="I94" s="143"/>
      <c r="J94" s="193"/>
      <c r="K94" s="194"/>
    </row>
    <row r="95" spans="1:16" ht="16.5" customHeight="1" x14ac:dyDescent="0.25">
      <c r="A95" s="181" t="s">
        <v>9</v>
      </c>
      <c r="B95" s="461" t="s">
        <v>302</v>
      </c>
      <c r="C95" s="462"/>
      <c r="D95" s="462"/>
      <c r="E95" s="462"/>
      <c r="F95" s="462"/>
      <c r="G95" s="462"/>
      <c r="H95" s="462"/>
      <c r="I95" s="463"/>
      <c r="J95" s="178"/>
      <c r="K95" s="179"/>
      <c r="P95" s="289"/>
    </row>
    <row r="96" spans="1:16" ht="34.5" customHeight="1" x14ac:dyDescent="0.25">
      <c r="A96" s="146" t="s">
        <v>9</v>
      </c>
      <c r="B96" s="330" t="s">
        <v>9</v>
      </c>
      <c r="C96" s="651" t="s">
        <v>303</v>
      </c>
      <c r="D96" s="652"/>
      <c r="E96" s="652"/>
      <c r="F96" s="652"/>
      <c r="G96" s="652"/>
      <c r="H96" s="652"/>
      <c r="I96" s="329"/>
      <c r="J96" s="147"/>
      <c r="K96" s="148"/>
    </row>
    <row r="97" spans="1:11" ht="23.25" customHeight="1" x14ac:dyDescent="0.25">
      <c r="A97" s="649" t="s">
        <v>9</v>
      </c>
      <c r="B97" s="596" t="s">
        <v>9</v>
      </c>
      <c r="C97" s="596" t="s">
        <v>11</v>
      </c>
      <c r="D97" s="604" t="s">
        <v>304</v>
      </c>
      <c r="E97" s="624" t="s">
        <v>98</v>
      </c>
      <c r="F97" s="657" t="s">
        <v>200</v>
      </c>
      <c r="G97" s="602" t="s">
        <v>285</v>
      </c>
      <c r="H97" s="309" t="s">
        <v>39</v>
      </c>
      <c r="I97" s="310">
        <v>223.4</v>
      </c>
      <c r="J97" s="653" t="s">
        <v>234</v>
      </c>
      <c r="K97" s="655">
        <v>5</v>
      </c>
    </row>
    <row r="98" spans="1:11" ht="63.75" customHeight="1" x14ac:dyDescent="0.25">
      <c r="A98" s="650"/>
      <c r="B98" s="597"/>
      <c r="C98" s="597"/>
      <c r="D98" s="605"/>
      <c r="E98" s="625"/>
      <c r="F98" s="658"/>
      <c r="G98" s="603"/>
      <c r="H98" s="309" t="s">
        <v>41</v>
      </c>
      <c r="I98" s="310">
        <v>0.8</v>
      </c>
      <c r="J98" s="654"/>
      <c r="K98" s="656"/>
    </row>
    <row r="99" spans="1:11" ht="14.25" customHeight="1" x14ac:dyDescent="0.25">
      <c r="A99" s="250" t="s">
        <v>9</v>
      </c>
      <c r="B99" s="250" t="s">
        <v>9</v>
      </c>
      <c r="C99" s="158"/>
      <c r="D99" s="503" t="s">
        <v>12</v>
      </c>
      <c r="E99" s="504"/>
      <c r="F99" s="504"/>
      <c r="G99" s="504"/>
      <c r="H99" s="505"/>
      <c r="I99" s="300">
        <f>SUM(I97+I98)</f>
        <v>224.20000000000002</v>
      </c>
      <c r="J99" s="147"/>
      <c r="K99" s="148"/>
    </row>
    <row r="100" spans="1:11" ht="15" hidden="1" customHeight="1" x14ac:dyDescent="0.25">
      <c r="A100" s="151"/>
      <c r="B100" s="151"/>
      <c r="C100" s="151"/>
      <c r="D100" s="152"/>
      <c r="E100" s="153" t="s">
        <v>99</v>
      </c>
      <c r="F100" s="154" t="s">
        <v>104</v>
      </c>
      <c r="G100" s="231"/>
      <c r="H100" s="232"/>
      <c r="I100" s="196"/>
      <c r="J100" s="147"/>
      <c r="K100" s="148"/>
    </row>
    <row r="101" spans="1:11" ht="15" hidden="1" customHeight="1" x14ac:dyDescent="0.25">
      <c r="A101" s="162"/>
      <c r="B101" s="162"/>
      <c r="C101" s="162"/>
      <c r="D101" s="163"/>
      <c r="E101" s="153" t="s">
        <v>100</v>
      </c>
      <c r="F101" s="154" t="s">
        <v>104</v>
      </c>
      <c r="G101" s="231"/>
      <c r="H101" s="232"/>
      <c r="I101" s="196"/>
      <c r="J101" s="147"/>
      <c r="K101" s="148"/>
    </row>
    <row r="102" spans="1:11" ht="58.5" hidden="1" customHeight="1" x14ac:dyDescent="0.3">
      <c r="A102" s="146" t="s">
        <v>9</v>
      </c>
      <c r="B102" s="201" t="s">
        <v>13</v>
      </c>
      <c r="C102" s="202"/>
      <c r="D102" s="211"/>
      <c r="E102" s="212"/>
      <c r="F102" s="211"/>
      <c r="G102" s="202"/>
      <c r="H102" s="213"/>
      <c r="I102" s="203"/>
      <c r="J102" s="147"/>
      <c r="K102" s="148"/>
    </row>
    <row r="103" spans="1:11" ht="24.75" hidden="1" customHeight="1" x14ac:dyDescent="0.25">
      <c r="A103" s="214" t="s">
        <v>33</v>
      </c>
      <c r="B103" s="215"/>
      <c r="C103" s="215"/>
      <c r="D103" s="216"/>
      <c r="E103" s="217"/>
      <c r="F103" s="216"/>
      <c r="G103" s="215"/>
      <c r="H103" s="218"/>
      <c r="I103" s="219"/>
      <c r="J103" s="191"/>
      <c r="K103" s="192"/>
    </row>
    <row r="104" spans="1:11" ht="0.75" hidden="1" customHeight="1" x14ac:dyDescent="0.25">
      <c r="A104" s="220" t="s">
        <v>160</v>
      </c>
      <c r="B104" s="221"/>
      <c r="C104" s="221"/>
      <c r="D104" s="222"/>
      <c r="E104" s="223"/>
      <c r="F104" s="222"/>
      <c r="G104" s="221"/>
      <c r="H104" s="224"/>
      <c r="I104" s="143"/>
      <c r="J104" s="193"/>
      <c r="K104" s="194"/>
    </row>
    <row r="105" spans="1:11" ht="15" hidden="1" customHeight="1" x14ac:dyDescent="0.25">
      <c r="A105" s="181" t="s">
        <v>9</v>
      </c>
      <c r="B105" s="181" t="s">
        <v>9</v>
      </c>
      <c r="C105" s="180" t="s">
        <v>12</v>
      </c>
      <c r="D105" s="251"/>
      <c r="E105" s="252"/>
      <c r="F105" s="251"/>
      <c r="G105" s="253"/>
      <c r="H105" s="254"/>
      <c r="I105" s="255">
        <f>SUM(I97+I98)</f>
        <v>224.20000000000002</v>
      </c>
      <c r="J105" s="178"/>
      <c r="K105" s="179"/>
    </row>
    <row r="106" spans="1:11" ht="15" hidden="1" customHeight="1" x14ac:dyDescent="0.3">
      <c r="A106" s="146" t="s">
        <v>10</v>
      </c>
      <c r="B106" s="149" t="s">
        <v>190</v>
      </c>
      <c r="C106" s="150"/>
      <c r="D106" s="225"/>
      <c r="E106" s="226"/>
      <c r="F106" s="225"/>
      <c r="G106" s="150"/>
      <c r="H106" s="150"/>
      <c r="I106" s="227"/>
      <c r="J106" s="147"/>
      <c r="K106" s="148"/>
    </row>
    <row r="107" spans="1:11" ht="15" hidden="1" customHeight="1" x14ac:dyDescent="0.3">
      <c r="A107" s="146" t="s">
        <v>9</v>
      </c>
      <c r="B107" s="146" t="s">
        <v>9</v>
      </c>
      <c r="C107" s="149" t="s">
        <v>162</v>
      </c>
      <c r="D107" s="225"/>
      <c r="E107" s="226"/>
      <c r="F107" s="225"/>
      <c r="G107" s="150"/>
      <c r="H107" s="150"/>
      <c r="I107" s="227"/>
      <c r="J107" s="147"/>
      <c r="K107" s="148"/>
    </row>
    <row r="108" spans="1:11" ht="15" hidden="1" customHeight="1" x14ac:dyDescent="0.25">
      <c r="A108" s="195" t="s">
        <v>9</v>
      </c>
      <c r="B108" s="195" t="s">
        <v>9</v>
      </c>
      <c r="C108" s="195" t="s">
        <v>9</v>
      </c>
      <c r="D108" s="152" t="s">
        <v>191</v>
      </c>
      <c r="E108" s="153" t="s">
        <v>98</v>
      </c>
      <c r="F108" s="152" t="s">
        <v>201</v>
      </c>
      <c r="G108" s="167" t="s">
        <v>202</v>
      </c>
      <c r="H108" s="168"/>
      <c r="I108" s="196"/>
      <c r="J108" s="233" t="s">
        <v>250</v>
      </c>
      <c r="K108" s="230" t="s">
        <v>251</v>
      </c>
    </row>
    <row r="109" spans="1:11" ht="15" hidden="1" customHeight="1" x14ac:dyDescent="0.25">
      <c r="A109" s="151" t="s">
        <v>9</v>
      </c>
      <c r="B109" s="151" t="s">
        <v>9</v>
      </c>
      <c r="C109" s="151" t="s">
        <v>10</v>
      </c>
      <c r="D109" s="152" t="s">
        <v>192</v>
      </c>
      <c r="E109" s="153" t="s">
        <v>98</v>
      </c>
      <c r="F109" s="152" t="s">
        <v>192</v>
      </c>
      <c r="G109" s="167" t="s">
        <v>203</v>
      </c>
      <c r="H109" s="168"/>
      <c r="I109" s="196"/>
      <c r="J109" s="197" t="s">
        <v>252</v>
      </c>
      <c r="K109" s="256"/>
    </row>
    <row r="110" spans="1:11" ht="123.75" hidden="1" customHeight="1" x14ac:dyDescent="0.3">
      <c r="A110" s="146" t="s">
        <v>9</v>
      </c>
      <c r="B110" s="146" t="s">
        <v>9</v>
      </c>
      <c r="C110" s="201" t="s">
        <v>12</v>
      </c>
      <c r="D110" s="211"/>
      <c r="E110" s="212"/>
      <c r="F110" s="211"/>
      <c r="G110" s="202"/>
      <c r="H110" s="213"/>
      <c r="I110" s="203"/>
      <c r="J110" s="147"/>
      <c r="K110" s="148"/>
    </row>
    <row r="111" spans="1:11" ht="38.25" hidden="1" customHeight="1" x14ac:dyDescent="0.3">
      <c r="A111" s="146" t="s">
        <v>9</v>
      </c>
      <c r="B111" s="201" t="s">
        <v>13</v>
      </c>
      <c r="C111" s="202"/>
      <c r="D111" s="211"/>
      <c r="E111" s="212"/>
      <c r="F111" s="211"/>
      <c r="G111" s="202"/>
      <c r="H111" s="213"/>
      <c r="I111" s="203"/>
      <c r="J111" s="147"/>
      <c r="K111" s="148"/>
    </row>
    <row r="112" spans="1:11" ht="15" hidden="1" customHeight="1" x14ac:dyDescent="0.25">
      <c r="A112" s="214" t="s">
        <v>33</v>
      </c>
      <c r="B112" s="215"/>
      <c r="C112" s="215"/>
      <c r="D112" s="216"/>
      <c r="E112" s="217"/>
      <c r="F112" s="216"/>
      <c r="G112" s="215"/>
      <c r="H112" s="218"/>
      <c r="I112" s="219"/>
      <c r="J112" s="191"/>
      <c r="K112" s="192"/>
    </row>
    <row r="113" spans="1:11" ht="15" hidden="1" customHeight="1" x14ac:dyDescent="0.25">
      <c r="A113" s="220" t="s">
        <v>97</v>
      </c>
      <c r="B113" s="221"/>
      <c r="C113" s="221"/>
      <c r="D113" s="222"/>
      <c r="E113" s="223"/>
      <c r="F113" s="222"/>
      <c r="G113" s="221"/>
      <c r="H113" s="224"/>
      <c r="I113" s="143"/>
      <c r="J113" s="193"/>
      <c r="K113" s="194"/>
    </row>
    <row r="114" spans="1:11" ht="15" hidden="1" customHeight="1" x14ac:dyDescent="0.25">
      <c r="A114" s="195" t="s">
        <v>9</v>
      </c>
      <c r="B114" s="195" t="s">
        <v>9</v>
      </c>
      <c r="C114" s="195" t="s">
        <v>11</v>
      </c>
      <c r="D114" s="152" t="s">
        <v>193</v>
      </c>
      <c r="E114" s="153" t="s">
        <v>98</v>
      </c>
      <c r="F114" s="152" t="s">
        <v>205</v>
      </c>
      <c r="G114" s="167" t="s">
        <v>182</v>
      </c>
      <c r="H114" s="168"/>
      <c r="I114" s="196"/>
      <c r="J114" s="229" t="s">
        <v>206</v>
      </c>
      <c r="K114" s="257" t="s">
        <v>227</v>
      </c>
    </row>
    <row r="115" spans="1:11" ht="15" hidden="1" customHeight="1" x14ac:dyDescent="0.25">
      <c r="A115" s="195" t="s">
        <v>9</v>
      </c>
      <c r="B115" s="195" t="s">
        <v>9</v>
      </c>
      <c r="C115" s="195" t="s">
        <v>127</v>
      </c>
      <c r="D115" s="152" t="s">
        <v>194</v>
      </c>
      <c r="E115" s="170" t="s">
        <v>98</v>
      </c>
      <c r="F115" s="152" t="s">
        <v>194</v>
      </c>
      <c r="G115" s="152"/>
      <c r="H115" s="155"/>
      <c r="I115" s="198"/>
      <c r="J115" s="258" t="s">
        <v>207</v>
      </c>
      <c r="K115" s="259" t="s">
        <v>204</v>
      </c>
    </row>
    <row r="116" spans="1:11" ht="0.75" customHeight="1" x14ac:dyDescent="0.25">
      <c r="A116" s="206"/>
      <c r="B116" s="206"/>
      <c r="C116" s="260"/>
      <c r="D116" s="159"/>
      <c r="E116" s="234"/>
      <c r="F116" s="159"/>
      <c r="G116" s="159"/>
      <c r="H116" s="207"/>
      <c r="I116" s="208"/>
      <c r="J116" s="261"/>
      <c r="K116" s="262"/>
    </row>
    <row r="117" spans="1:11" ht="15.75" hidden="1" customHeight="1" x14ac:dyDescent="0.25">
      <c r="A117" s="199"/>
      <c r="B117" s="199"/>
      <c r="C117" s="263"/>
      <c r="D117" s="163"/>
      <c r="E117" s="173"/>
      <c r="F117" s="163"/>
      <c r="G117" s="163"/>
      <c r="H117" s="160"/>
      <c r="I117" s="200"/>
      <c r="J117" s="264"/>
      <c r="K117" s="265"/>
    </row>
    <row r="118" spans="1:11" ht="19.5" customHeight="1" x14ac:dyDescent="0.25">
      <c r="A118" s="162"/>
      <c r="B118" s="162"/>
      <c r="C118" s="162"/>
      <c r="D118" s="163"/>
      <c r="E118" s="173"/>
      <c r="F118" s="163"/>
      <c r="G118" s="231"/>
      <c r="H118" s="232"/>
      <c r="I118" s="196"/>
      <c r="J118" s="147"/>
      <c r="K118" s="148"/>
    </row>
    <row r="119" spans="1:11" ht="15" customHeight="1" x14ac:dyDescent="0.25">
      <c r="A119" s="146" t="s">
        <v>9</v>
      </c>
      <c r="B119" s="450" t="s">
        <v>13</v>
      </c>
      <c r="C119" s="451"/>
      <c r="D119" s="451"/>
      <c r="E119" s="451"/>
      <c r="F119" s="451"/>
      <c r="G119" s="451"/>
      <c r="H119" s="452"/>
      <c r="I119" s="301">
        <f>SUM(+I105)</f>
        <v>224.20000000000002</v>
      </c>
      <c r="J119" s="147"/>
      <c r="K119" s="148"/>
    </row>
    <row r="120" spans="1:11" ht="18.75" customHeight="1" x14ac:dyDescent="0.25">
      <c r="A120" s="447" t="s">
        <v>235</v>
      </c>
      <c r="B120" s="448"/>
      <c r="C120" s="448"/>
      <c r="D120" s="448"/>
      <c r="E120" s="448"/>
      <c r="F120" s="448"/>
      <c r="G120" s="448"/>
      <c r="H120" s="449"/>
      <c r="I120" s="297">
        <f>SUM(I119)</f>
        <v>224.20000000000002</v>
      </c>
      <c r="J120" s="191"/>
      <c r="K120" s="192"/>
    </row>
    <row r="121" spans="1:11" ht="16.5" customHeight="1" x14ac:dyDescent="0.25">
      <c r="A121" s="545" t="s">
        <v>105</v>
      </c>
      <c r="B121" s="546"/>
      <c r="C121" s="546"/>
      <c r="D121" s="546"/>
      <c r="E121" s="546"/>
      <c r="F121" s="546"/>
      <c r="G121" s="546"/>
      <c r="H121" s="547"/>
      <c r="I121" s="304">
        <f>SUM(I35+I93+I83+I65+I44+I120)</f>
        <v>733.4</v>
      </c>
      <c r="J121" s="140"/>
      <c r="K121" s="269"/>
    </row>
    <row r="122" spans="1:11" ht="15" customHeight="1" x14ac:dyDescent="0.25">
      <c r="A122" s="548" t="s">
        <v>107</v>
      </c>
      <c r="B122" s="549"/>
      <c r="C122" s="549"/>
      <c r="D122" s="549"/>
      <c r="E122" s="549"/>
      <c r="F122" s="549"/>
      <c r="G122" s="549"/>
      <c r="H122" s="550"/>
      <c r="I122" s="305"/>
      <c r="J122" s="140"/>
      <c r="K122" s="269"/>
    </row>
    <row r="123" spans="1:11" ht="18.75" customHeight="1" x14ac:dyDescent="0.25">
      <c r="A123" s="542" t="s">
        <v>14</v>
      </c>
      <c r="B123" s="543"/>
      <c r="C123" s="543"/>
      <c r="D123" s="543"/>
      <c r="E123" s="543"/>
      <c r="F123" s="543"/>
      <c r="G123" s="543"/>
      <c r="H123" s="544"/>
      <c r="I123" s="306">
        <f>SUM(I124:I130)</f>
        <v>733.4</v>
      </c>
      <c r="J123" s="140"/>
      <c r="K123" s="269"/>
    </row>
    <row r="124" spans="1:11" ht="19.5" customHeight="1" x14ac:dyDescent="0.25">
      <c r="A124" s="539" t="s">
        <v>265</v>
      </c>
      <c r="B124" s="540"/>
      <c r="C124" s="540"/>
      <c r="D124" s="540"/>
      <c r="E124" s="540"/>
      <c r="F124" s="540"/>
      <c r="G124" s="540"/>
      <c r="H124" s="541"/>
      <c r="I124" s="307">
        <f>I24+I28+I40+I48+I77+I97</f>
        <v>687.9</v>
      </c>
      <c r="J124" s="140"/>
      <c r="K124" s="269"/>
    </row>
    <row r="125" spans="1:11" ht="15" customHeight="1" x14ac:dyDescent="0.25">
      <c r="A125" s="539" t="s">
        <v>266</v>
      </c>
      <c r="B125" s="540"/>
      <c r="C125" s="540"/>
      <c r="D125" s="540"/>
      <c r="E125" s="540"/>
      <c r="F125" s="540"/>
      <c r="G125" s="540"/>
      <c r="H125" s="541"/>
      <c r="I125" s="307">
        <f>SUM(I27+I29+I87)</f>
        <v>44.7</v>
      </c>
      <c r="J125" s="140"/>
      <c r="K125" s="269"/>
    </row>
    <row r="126" spans="1:11" x14ac:dyDescent="0.25">
      <c r="A126" s="275" t="s">
        <v>267</v>
      </c>
      <c r="B126" s="276"/>
      <c r="C126" s="276"/>
      <c r="D126" s="276"/>
      <c r="E126" s="277"/>
      <c r="F126" s="276"/>
      <c r="G126" s="276"/>
      <c r="H126" s="278"/>
      <c r="I126" s="307"/>
      <c r="J126" s="140"/>
      <c r="K126" s="269"/>
    </row>
    <row r="127" spans="1:11" ht="17.25" customHeight="1" x14ac:dyDescent="0.25">
      <c r="A127" s="539" t="s">
        <v>268</v>
      </c>
      <c r="B127" s="540"/>
      <c r="C127" s="540"/>
      <c r="D127" s="540"/>
      <c r="E127" s="540"/>
      <c r="F127" s="540"/>
      <c r="G127" s="540"/>
      <c r="H127" s="541"/>
      <c r="I127" s="307">
        <f>I79+I98</f>
        <v>0.8</v>
      </c>
      <c r="J127" s="140"/>
      <c r="K127" s="269"/>
    </row>
    <row r="128" spans="1:11" ht="12.75" customHeight="1" x14ac:dyDescent="0.25">
      <c r="A128" s="539" t="s">
        <v>269</v>
      </c>
      <c r="B128" s="540"/>
      <c r="C128" s="540"/>
      <c r="D128" s="540"/>
      <c r="E128" s="540"/>
      <c r="F128" s="540"/>
      <c r="G128" s="540"/>
      <c r="H128" s="541"/>
      <c r="I128" s="308"/>
      <c r="J128" s="140"/>
      <c r="K128" s="269"/>
    </row>
    <row r="129" spans="1:11" ht="15" customHeight="1" x14ac:dyDescent="0.25">
      <c r="A129" s="275" t="s">
        <v>270</v>
      </c>
      <c r="B129" s="272"/>
      <c r="C129" s="272"/>
      <c r="D129" s="280"/>
      <c r="E129" s="281"/>
      <c r="F129" s="280"/>
      <c r="G129" s="280"/>
      <c r="H129" s="273"/>
      <c r="I129" s="308"/>
      <c r="J129" s="140"/>
      <c r="K129" s="269"/>
    </row>
    <row r="130" spans="1:11" x14ac:dyDescent="0.25">
      <c r="A130" s="275" t="s">
        <v>271</v>
      </c>
      <c r="B130" s="272"/>
      <c r="C130" s="272"/>
      <c r="D130" s="280"/>
      <c r="E130" s="281"/>
      <c r="F130" s="280"/>
      <c r="G130" s="280"/>
      <c r="H130" s="273"/>
      <c r="I130" s="308"/>
      <c r="J130" s="140"/>
      <c r="K130" s="269"/>
    </row>
    <row r="131" spans="1:11" ht="19.5" customHeight="1" x14ac:dyDescent="0.25">
      <c r="A131" s="555" t="s">
        <v>20</v>
      </c>
      <c r="B131" s="555"/>
      <c r="C131" s="555"/>
      <c r="D131" s="555"/>
      <c r="E131" s="555"/>
      <c r="F131" s="555"/>
      <c r="G131" s="555"/>
      <c r="H131" s="556"/>
      <c r="I131" s="306">
        <f>SUM(I132:I138)</f>
        <v>0</v>
      </c>
      <c r="J131" s="140"/>
      <c r="K131" s="269"/>
    </row>
    <row r="132" spans="1:11" x14ac:dyDescent="0.25">
      <c r="A132" s="282" t="s">
        <v>272</v>
      </c>
      <c r="B132" s="282"/>
      <c r="C132" s="282"/>
      <c r="D132" s="283"/>
      <c r="E132" s="277"/>
      <c r="F132" s="276"/>
      <c r="G132" s="276"/>
      <c r="H132" s="278"/>
      <c r="I132" s="308"/>
      <c r="J132" s="140"/>
      <c r="K132" s="269"/>
    </row>
    <row r="133" spans="1:11" ht="17.25" customHeight="1" x14ac:dyDescent="0.25">
      <c r="A133" s="539" t="s">
        <v>273</v>
      </c>
      <c r="B133" s="540"/>
      <c r="C133" s="540"/>
      <c r="D133" s="540"/>
      <c r="E133" s="540"/>
      <c r="F133" s="540"/>
      <c r="G133" s="540"/>
      <c r="H133" s="541"/>
      <c r="I133" s="308"/>
      <c r="J133" s="140"/>
      <c r="K133" s="269"/>
    </row>
    <row r="134" spans="1:11" ht="16.5" customHeight="1" x14ac:dyDescent="0.25">
      <c r="A134" s="539" t="s">
        <v>274</v>
      </c>
      <c r="B134" s="540"/>
      <c r="C134" s="540"/>
      <c r="D134" s="540"/>
      <c r="E134" s="540"/>
      <c r="F134" s="540"/>
      <c r="G134" s="540"/>
      <c r="H134" s="541"/>
      <c r="I134" s="308"/>
      <c r="J134" s="140"/>
      <c r="K134" s="269"/>
    </row>
    <row r="135" spans="1:11" ht="16.5" customHeight="1" x14ac:dyDescent="0.25">
      <c r="A135" s="539" t="s">
        <v>275</v>
      </c>
      <c r="B135" s="540"/>
      <c r="C135" s="540"/>
      <c r="D135" s="540"/>
      <c r="E135" s="540"/>
      <c r="F135" s="540"/>
      <c r="G135" s="540"/>
      <c r="H135" s="541"/>
      <c r="I135" s="308"/>
      <c r="J135" s="140"/>
      <c r="K135" s="269"/>
    </row>
    <row r="136" spans="1:11" ht="29.25" customHeight="1" x14ac:dyDescent="0.25">
      <c r="A136" s="553" t="s">
        <v>277</v>
      </c>
      <c r="B136" s="554"/>
      <c r="C136" s="554"/>
      <c r="D136" s="554"/>
      <c r="E136" s="554"/>
      <c r="F136" s="284"/>
      <c r="G136" s="552"/>
      <c r="H136" s="552"/>
      <c r="I136" s="552"/>
      <c r="J136" s="552"/>
      <c r="K136" s="552"/>
    </row>
    <row r="137" spans="1:11" ht="16.5" hidden="1" customHeight="1" x14ac:dyDescent="0.25">
      <c r="A137" s="287"/>
      <c r="B137" s="285"/>
      <c r="C137" s="285"/>
      <c r="D137" s="285"/>
      <c r="E137" s="285"/>
      <c r="F137" s="285"/>
      <c r="G137" s="285"/>
      <c r="H137" s="285"/>
      <c r="I137" s="285"/>
      <c r="J137" s="285"/>
      <c r="K137" s="285"/>
    </row>
    <row r="138" spans="1:11" ht="21.75" customHeight="1" x14ac:dyDescent="0.25">
      <c r="A138" s="287"/>
      <c r="B138" s="551" t="s">
        <v>314</v>
      </c>
      <c r="C138" s="551"/>
      <c r="D138" s="551"/>
      <c r="E138" s="551"/>
      <c r="F138" s="342"/>
      <c r="G138" s="285"/>
      <c r="H138" s="285"/>
      <c r="I138" s="285"/>
      <c r="J138" s="285"/>
      <c r="K138" s="285"/>
    </row>
    <row r="139" spans="1:11" x14ac:dyDescent="0.25">
      <c r="A139" s="128"/>
      <c r="B139" s="128"/>
      <c r="C139" s="128"/>
      <c r="D139" s="118"/>
      <c r="G139" s="118"/>
      <c r="H139" s="128"/>
      <c r="I139" s="129"/>
      <c r="J139" s="126"/>
      <c r="K139" s="127"/>
    </row>
    <row r="140" spans="1:11" hidden="1" x14ac:dyDescent="0.25">
      <c r="A140" s="128"/>
      <c r="B140" s="128"/>
      <c r="C140" s="128"/>
      <c r="D140" s="118"/>
      <c r="G140" s="118"/>
      <c r="H140" s="128"/>
      <c r="I140" s="129"/>
      <c r="J140" s="126"/>
      <c r="K140" s="127"/>
    </row>
    <row r="141" spans="1:11" x14ac:dyDescent="0.25">
      <c r="A141" s="128"/>
      <c r="B141" s="128"/>
      <c r="C141" s="128"/>
      <c r="D141" s="130"/>
      <c r="F141" s="131"/>
      <c r="G141" s="118"/>
      <c r="H141" s="128"/>
      <c r="I141" s="129"/>
      <c r="J141" s="126"/>
      <c r="K141" s="127"/>
    </row>
    <row r="142" spans="1:11" x14ac:dyDescent="0.25">
      <c r="A142" s="128"/>
      <c r="B142" s="128"/>
      <c r="C142" s="128"/>
      <c r="D142" s="118"/>
      <c r="G142" s="118"/>
      <c r="H142" s="128"/>
      <c r="I142" s="129"/>
      <c r="J142" s="126"/>
      <c r="K142" s="127"/>
    </row>
    <row r="143" spans="1:11" x14ac:dyDescent="0.25">
      <c r="A143" s="128"/>
      <c r="B143" s="128"/>
      <c r="C143" s="128"/>
      <c r="D143" s="118"/>
      <c r="G143" s="118"/>
      <c r="H143" s="128"/>
      <c r="I143" s="129"/>
      <c r="J143" s="126"/>
      <c r="K143" s="127"/>
    </row>
    <row r="144" spans="1:11" x14ac:dyDescent="0.25">
      <c r="A144" s="128"/>
      <c r="B144" s="128"/>
      <c r="C144" s="128"/>
      <c r="D144" s="118"/>
      <c r="F144" s="131"/>
      <c r="G144" s="118"/>
      <c r="H144" s="128"/>
      <c r="I144" s="129"/>
      <c r="J144" s="126"/>
      <c r="K144" s="127"/>
    </row>
    <row r="145" spans="1:11" x14ac:dyDescent="0.25">
      <c r="A145" s="128"/>
      <c r="B145" s="128"/>
      <c r="C145" s="128"/>
      <c r="D145" s="118"/>
      <c r="G145" s="118"/>
      <c r="H145" s="128"/>
      <c r="I145" s="129"/>
      <c r="J145" s="126"/>
      <c r="K145" s="127"/>
    </row>
  </sheetData>
  <mergeCells count="128">
    <mergeCell ref="B138:E138"/>
    <mergeCell ref="A131:H131"/>
    <mergeCell ref="A133:H133"/>
    <mergeCell ref="A134:H134"/>
    <mergeCell ref="A135:H135"/>
    <mergeCell ref="A136:E136"/>
    <mergeCell ref="G136:K136"/>
    <mergeCell ref="J97:J98"/>
    <mergeCell ref="K97:K98"/>
    <mergeCell ref="F97:F98"/>
    <mergeCell ref="G97:G98"/>
    <mergeCell ref="A127:H127"/>
    <mergeCell ref="A128:H128"/>
    <mergeCell ref="B119:H119"/>
    <mergeCell ref="A120:H120"/>
    <mergeCell ref="A121:H121"/>
    <mergeCell ref="A122:H122"/>
    <mergeCell ref="A123:H123"/>
    <mergeCell ref="A124:H124"/>
    <mergeCell ref="A125:H125"/>
    <mergeCell ref="B92:H92"/>
    <mergeCell ref="A93:H93"/>
    <mergeCell ref="A94:H94"/>
    <mergeCell ref="D99:H99"/>
    <mergeCell ref="H88:H90"/>
    <mergeCell ref="I88:I90"/>
    <mergeCell ref="B95:I95"/>
    <mergeCell ref="A97:A98"/>
    <mergeCell ref="B97:B98"/>
    <mergeCell ref="C97:C98"/>
    <mergeCell ref="D97:D98"/>
    <mergeCell ref="E97:E98"/>
    <mergeCell ref="C96:H96"/>
    <mergeCell ref="C91:H91"/>
    <mergeCell ref="J88:J89"/>
    <mergeCell ref="K88:K89"/>
    <mergeCell ref="C81:H81"/>
    <mergeCell ref="B82:H82"/>
    <mergeCell ref="A83:H83"/>
    <mergeCell ref="A84:H84"/>
    <mergeCell ref="B85:H85"/>
    <mergeCell ref="A87:A90"/>
    <mergeCell ref="B87:B90"/>
    <mergeCell ref="C87:C90"/>
    <mergeCell ref="D87:D90"/>
    <mergeCell ref="G87:G90"/>
    <mergeCell ref="A73:G73"/>
    <mergeCell ref="A74:H74"/>
    <mergeCell ref="A77:A80"/>
    <mergeCell ref="D77:D80"/>
    <mergeCell ref="E77:E80"/>
    <mergeCell ref="F77:F80"/>
    <mergeCell ref="E88:E89"/>
    <mergeCell ref="F88:F89"/>
    <mergeCell ref="G77:G80"/>
    <mergeCell ref="F48:F49"/>
    <mergeCell ref="G48:G50"/>
    <mergeCell ref="B77:B80"/>
    <mergeCell ref="C77:C80"/>
    <mergeCell ref="C75:K75"/>
    <mergeCell ref="J77:J78"/>
    <mergeCell ref="K77:K78"/>
    <mergeCell ref="B67:H67"/>
    <mergeCell ref="B64:H64"/>
    <mergeCell ref="I48:I50"/>
    <mergeCell ref="D48:D50"/>
    <mergeCell ref="E48:E49"/>
    <mergeCell ref="C48:C50"/>
    <mergeCell ref="A65:H65"/>
    <mergeCell ref="A66:H66"/>
    <mergeCell ref="C51:H51"/>
    <mergeCell ref="H48:H50"/>
    <mergeCell ref="A48:A50"/>
    <mergeCell ref="B48:B50"/>
    <mergeCell ref="B46:I46"/>
    <mergeCell ref="C47:I47"/>
    <mergeCell ref="A44:H44"/>
    <mergeCell ref="A45:H45"/>
    <mergeCell ref="C42:H42"/>
    <mergeCell ref="B43:H43"/>
    <mergeCell ref="C23:J23"/>
    <mergeCell ref="I24:I26"/>
    <mergeCell ref="D24:D29"/>
    <mergeCell ref="C40:C41"/>
    <mergeCell ref="G28:G29"/>
    <mergeCell ref="C30:H30"/>
    <mergeCell ref="A36:H36"/>
    <mergeCell ref="B37:I37"/>
    <mergeCell ref="C86:M86"/>
    <mergeCell ref="J16:K16"/>
    <mergeCell ref="J17:J20"/>
    <mergeCell ref="K18:K20"/>
    <mergeCell ref="A21:H21"/>
    <mergeCell ref="B22:I22"/>
    <mergeCell ref="I16:I20"/>
    <mergeCell ref="D16:D20"/>
    <mergeCell ref="C38:J38"/>
    <mergeCell ref="I40:I41"/>
    <mergeCell ref="F16:F20"/>
    <mergeCell ref="G16:G20"/>
    <mergeCell ref="C16:C20"/>
    <mergeCell ref="E16:E20"/>
    <mergeCell ref="D40:D41"/>
    <mergeCell ref="B31:H31"/>
    <mergeCell ref="B32:I32"/>
    <mergeCell ref="H40:H41"/>
    <mergeCell ref="C33:D33"/>
    <mergeCell ref="F34:H34"/>
    <mergeCell ref="B16:B20"/>
    <mergeCell ref="A40:A41"/>
    <mergeCell ref="B40:B41"/>
    <mergeCell ref="B35:H35"/>
    <mergeCell ref="A24:A29"/>
    <mergeCell ref="B24:B29"/>
    <mergeCell ref="C24:C29"/>
    <mergeCell ref="G24:G27"/>
    <mergeCell ref="H24:H26"/>
    <mergeCell ref="G40:G41"/>
    <mergeCell ref="K24:K26"/>
    <mergeCell ref="A13:K13"/>
    <mergeCell ref="A14:K14"/>
    <mergeCell ref="E28:E29"/>
    <mergeCell ref="F28:F29"/>
    <mergeCell ref="J24:J26"/>
    <mergeCell ref="F24:F26"/>
    <mergeCell ref="E24:E26"/>
    <mergeCell ref="H16:H20"/>
    <mergeCell ref="A16:A20"/>
  </mergeCells>
  <phoneticPr fontId="0" type="noConversion"/>
  <pageMargins left="0.25" right="0.25" top="0.75" bottom="0.75" header="0.3" footer="0.3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6</vt:i4>
      </vt:variant>
      <vt:variant>
        <vt:lpstr>Įvardinti diapazonai</vt:lpstr>
      </vt:variant>
      <vt:variant>
        <vt:i4>1</vt:i4>
      </vt:variant>
    </vt:vector>
  </HeadingPairs>
  <TitlesOfParts>
    <vt:vector size="7" baseType="lpstr">
      <vt:lpstr>SVP rengimo forma_1 lentelė</vt:lpstr>
      <vt:lpstr>SVP rengimo forma_2 lentelė</vt:lpstr>
      <vt:lpstr>SVP įgyvendin ataskaita_1 lent.</vt:lpstr>
      <vt:lpstr>Metinio plano rengimo forma</vt:lpstr>
      <vt:lpstr>Metinio plano įgyvendinimo form</vt:lpstr>
      <vt:lpstr>Vilainių seniūnijos 2023 m. </vt:lpstr>
      <vt:lpstr>'Metinio plano rengimo forma'!Print_Area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A.Ciukiene</dc:creator>
  <cp:lastModifiedBy>Vartotojas</cp:lastModifiedBy>
  <cp:lastPrinted>2023-02-03T06:39:48Z</cp:lastPrinted>
  <dcterms:created xsi:type="dcterms:W3CDTF">2012-09-12T13:58:03Z</dcterms:created>
  <dcterms:modified xsi:type="dcterms:W3CDTF">2023-02-09T09:46:06Z</dcterms:modified>
</cp:coreProperties>
</file>